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56" i="1"/>
  <c r="K121"/>
  <c r="L159"/>
  <c r="L54"/>
  <c r="L40"/>
  <c r="L118"/>
  <c r="K124"/>
  <c r="L135"/>
  <c r="K134"/>
  <c r="L134" s="1"/>
  <c r="L183"/>
  <c r="L162"/>
  <c r="L163"/>
  <c r="L164"/>
  <c r="L165"/>
  <c r="L166"/>
  <c r="L167"/>
  <c r="K116"/>
  <c r="L117"/>
  <c r="L119"/>
  <c r="K110"/>
  <c r="L109"/>
  <c r="L108"/>
  <c r="L107"/>
  <c r="K106"/>
  <c r="L106" s="1"/>
  <c r="L102"/>
  <c r="L65"/>
  <c r="L187"/>
  <c r="K36"/>
  <c r="L38"/>
  <c r="L41"/>
  <c r="K91"/>
  <c r="K155"/>
  <c r="K185"/>
  <c r="L194"/>
  <c r="L195"/>
  <c r="L158"/>
  <c r="L59"/>
  <c r="K58"/>
  <c r="L58" s="1"/>
  <c r="K97"/>
  <c r="L101"/>
  <c r="K143"/>
  <c r="L144"/>
  <c r="L145"/>
  <c r="L133"/>
  <c r="L175"/>
  <c r="K150"/>
  <c r="L152"/>
  <c r="L151"/>
  <c r="K147" l="1"/>
  <c r="L148"/>
  <c r="L146"/>
  <c r="L143"/>
  <c r="L116"/>
  <c r="L120"/>
  <c r="K43"/>
  <c r="L49"/>
  <c r="K215"/>
  <c r="L179"/>
  <c r="L121"/>
  <c r="L122"/>
  <c r="L99"/>
  <c r="L94"/>
  <c r="K68"/>
  <c r="L70"/>
  <c r="L71"/>
  <c r="K72"/>
  <c r="L73"/>
  <c r="K63"/>
  <c r="L64"/>
  <c r="K140"/>
  <c r="L140" s="1"/>
  <c r="L142"/>
  <c r="L141"/>
  <c r="L74"/>
  <c r="K113"/>
  <c r="L139"/>
  <c r="K138"/>
  <c r="L138" s="1"/>
  <c r="L53"/>
  <c r="L96"/>
  <c r="L95"/>
  <c r="L92"/>
  <c r="L87"/>
  <c r="L180"/>
  <c r="L178"/>
  <c r="L177"/>
  <c r="L173"/>
  <c r="L160"/>
  <c r="L189"/>
  <c r="L192"/>
  <c r="L196"/>
  <c r="K105" l="1"/>
  <c r="K62"/>
  <c r="L81"/>
  <c r="K80"/>
  <c r="L80" s="1"/>
  <c r="L174" l="1"/>
  <c r="K136"/>
  <c r="L136" s="1"/>
  <c r="L111"/>
  <c r="L67"/>
  <c r="K129"/>
  <c r="L132"/>
  <c r="L131"/>
  <c r="L130"/>
  <c r="L172"/>
  <c r="L193"/>
  <c r="L78"/>
  <c r="L197"/>
  <c r="L191"/>
  <c r="L190"/>
  <c r="L188"/>
  <c r="L186"/>
  <c r="K199"/>
  <c r="L199" s="1"/>
  <c r="L200"/>
  <c r="L171"/>
  <c r="L176"/>
  <c r="L170"/>
  <c r="L169"/>
  <c r="L161"/>
  <c r="L157"/>
  <c r="L168"/>
  <c r="L156" l="1"/>
  <c r="K89"/>
  <c r="L89" s="1"/>
  <c r="K84"/>
  <c r="K125"/>
  <c r="L113"/>
  <c r="L63"/>
  <c r="L43"/>
  <c r="L36"/>
  <c r="K51"/>
  <c r="L51" s="1"/>
  <c r="K31"/>
  <c r="L211"/>
  <c r="L28"/>
  <c r="L32"/>
  <c r="L33"/>
  <c r="L37"/>
  <c r="L39"/>
  <c r="L42"/>
  <c r="L44"/>
  <c r="L45"/>
  <c r="L46"/>
  <c r="L47"/>
  <c r="L48"/>
  <c r="L50"/>
  <c r="L52"/>
  <c r="L55"/>
  <c r="L57"/>
  <c r="L61"/>
  <c r="L66"/>
  <c r="L68"/>
  <c r="L69"/>
  <c r="L77"/>
  <c r="L79"/>
  <c r="L85"/>
  <c r="L86"/>
  <c r="L88"/>
  <c r="L90"/>
  <c r="L91"/>
  <c r="L93"/>
  <c r="L98"/>
  <c r="L100"/>
  <c r="L103"/>
  <c r="L110"/>
  <c r="L112"/>
  <c r="L114"/>
  <c r="L115"/>
  <c r="L123"/>
  <c r="L126"/>
  <c r="L127"/>
  <c r="L128"/>
  <c r="L129"/>
  <c r="L137"/>
  <c r="L149"/>
  <c r="L153"/>
  <c r="L155"/>
  <c r="L181"/>
  <c r="L182"/>
  <c r="L184"/>
  <c r="L202"/>
  <c r="L205"/>
  <c r="L208"/>
  <c r="L215"/>
  <c r="L214"/>
  <c r="K83" l="1"/>
  <c r="L83" s="1"/>
  <c r="L31"/>
  <c r="L84"/>
  <c r="L97"/>
  <c r="L105"/>
  <c r="L62"/>
  <c r="K35"/>
  <c r="L35" s="1"/>
  <c r="K210"/>
  <c r="K207"/>
  <c r="K204"/>
  <c r="K201"/>
  <c r="K198" s="1"/>
  <c r="L185"/>
  <c r="L150"/>
  <c r="L147"/>
  <c r="K76"/>
  <c r="K75" s="1"/>
  <c r="L72" s="1"/>
  <c r="K60"/>
  <c r="L60" s="1"/>
  <c r="K56"/>
  <c r="L56" s="1"/>
  <c r="K27"/>
  <c r="K26" s="1"/>
  <c r="K82" l="1"/>
  <c r="L82" s="1"/>
  <c r="K104"/>
  <c r="L104" s="1"/>
  <c r="L198"/>
  <c r="L201"/>
  <c r="K206"/>
  <c r="L206" s="1"/>
  <c r="L207"/>
  <c r="K203"/>
  <c r="L203" s="1"/>
  <c r="L204"/>
  <c r="K209"/>
  <c r="L209" s="1"/>
  <c r="L210"/>
  <c r="L76"/>
  <c r="L75"/>
  <c r="L26"/>
  <c r="L27"/>
  <c r="K34"/>
  <c r="K30" s="1"/>
  <c r="K25"/>
  <c r="L25" s="1"/>
  <c r="K154"/>
  <c r="L154" s="1"/>
  <c r="L34" l="1"/>
  <c r="L30" l="1"/>
  <c r="K29"/>
  <c r="L125"/>
  <c r="L124"/>
  <c r="L29" l="1"/>
  <c r="K212"/>
  <c r="L212" l="1"/>
  <c r="K216"/>
  <c r="L216" s="1"/>
</calcChain>
</file>

<file path=xl/sharedStrings.xml><?xml version="1.0" encoding="utf-8"?>
<sst xmlns="http://schemas.openxmlformats.org/spreadsheetml/2006/main" count="1176" uniqueCount="197">
  <si>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</si>
  <si>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</si>
  <si>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</si>
  <si>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</si>
  <si>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</si>
  <si>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</si>
  <si>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</si>
  <si>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</si>
  <si>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</si>
  <si>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</si>
  <si>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</si>
  <si>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</si>
  <si>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</si>
  <si>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</si>
  <si>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</si>
  <si>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</si>
  <si>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</si>
  <si>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</si>
  <si>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</si>
  <si>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</si>
  <si>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</si>
  <si>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</si>
  <si>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</si>
  <si>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</si>
  <si>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</si>
  <si>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</si>
  <si>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</si>
  <si>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</si>
  <si>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</si>
  <si>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</si>
  <si>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</si>
  <si>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</si>
  <si>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</si>
  <si>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</si>
  <si>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</si>
  <si>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</si>
  <si>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</si>
  <si>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</si>
  <si>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</si>
  <si>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</si>
  <si>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</si>
  <si>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</si>
  <si>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</si>
  <si>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</si>
  <si>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</si>
  <si>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</si>
  <si>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</si>
  <si>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</si>
  <si>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</si>
  <si>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</si>
  <si>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</si>
  <si>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</si>
  <si>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</si>
  <si>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</si>
  <si>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</si>
  <si>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</si>
  <si>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</si>
  <si>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</si>
  <si>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</si>
  <si>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</si>
  <si>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</si>
  <si>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</si>
  <si>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</si>
  <si>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</si>
  <si>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</si>
  <si>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</si>
  <si>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</si>
  <si>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</si>
  <si>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</si>
  <si>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</si>
  <si>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</si>
  <si>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</si>
  <si>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</si>
  <si>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</si>
  <si>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</si>
  <si>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</si>
  <si>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</si>
  <si>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</si>
  <si>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</si>
  <si>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</si>
  <si>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</si>
  <si>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</si>
  <si>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</si>
  <si>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</si>
  <si>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</si>
  <si>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</si>
  <si>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</si>
  <si>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</si>
  <si>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</si>
  <si>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</si>
  <si>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</si>
  <si>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</si>
  <si>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</si>
  <si>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</si>
  <si>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</si>
  <si>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</si>
  <si>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</si>
  <si>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</si>
  <si>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</si>
  <si>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</si>
  <si>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</si>
  <si>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</si>
  <si>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</si>
  <si>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</si>
  <si>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</si>
  <si>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</si>
  <si>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</si>
  <si>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</si>
  <si>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</si>
  <si>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</si>
  <si>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</si>
  <si>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</si>
  <si>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</si>
  <si>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</si>
  <si>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</si>
  <si>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</si>
  <si>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</si>
  <si>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</si>
  <si>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</si>
  <si>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</si>
  <si>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</si>
  <si>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</si>
  <si>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</si>
  <si>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</si>
  <si>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</si>
  <si>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</si>
  <si>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</si>
  <si>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</si>
  <si>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</si>
  <si>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</si>
  <si>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</si>
  <si>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</si>
  <si>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</si>
  <si>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</si>
  <si>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</si>
  <si>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</si>
  <si>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</si>
  <si>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</si>
  <si>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</si>
  <si>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</si>
  <si>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</si>
  <si>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</si>
  <si>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</si>
  <si>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</si>
  <si>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</si>
  <si>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</si>
  <si>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</si>
  <si>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</si>
  <si>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</si>
  <si>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</si>
  <si>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</si>
  <si>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</si>
  <si>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</si>
  <si>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</si>
  <si>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</si>
  <si>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</si>
  <si>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</si>
  <si>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</si>
  <si>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</si>
  <si>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</si>
  <si>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</si>
  <si>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</si>
  <si>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</si>
  <si>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</si>
  <si>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</si>
  <si>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</si>
  <si>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</si>
  <si>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</si>
  <si>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</si>
  <si>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</si>
  <si>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</si>
  <si>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</si>
  <si>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631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</si>
  <si>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</si>
  <si>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</si>
  <si>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</si>
  <si>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</si>
  <si>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</si>
  <si>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</si>
  <si>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</si>
  <si>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</si>
  <si>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</si>
  <si>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</si>
  <si>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</si>
  <si>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</si>
  <si>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</si>
  <si>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</si>
  <si>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</si>
  <si>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</si>
  <si>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99S005012</t>
  </si>
  <si>
    <t>190.002.012</t>
  </si>
  <si>
    <t>0550010420</t>
  </si>
  <si>
    <t>22.70.00</t>
  </si>
  <si>
    <t>29.20.00</t>
  </si>
  <si>
    <t>Приложение № 4</t>
  </si>
  <si>
    <t>190.002.074</t>
  </si>
  <si>
    <t xml:space="preserve">    27.11.2018 г. (в ред. 27.05.2019 г.)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</si>
</sst>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1"/>
  <sheetViews>
    <sheetView tabSelected="1" workbookViewId="0">
      <selection activeCell="I11" sqref="I11:L11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56" t="s">
        <v>194</v>
      </c>
      <c r="J1" s="56"/>
      <c r="K1" s="56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56" t="s">
        <v>176</v>
      </c>
      <c r="J6" s="56"/>
      <c r="K6" s="56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177</v>
      </c>
      <c r="K9" s="23"/>
    </row>
    <row r="10" spans="1:12" ht="25.5" customHeight="1">
      <c r="C10" s="2"/>
      <c r="H10" s="1"/>
      <c r="I10" s="56" t="s">
        <v>167</v>
      </c>
      <c r="J10" s="56"/>
      <c r="K10" s="56"/>
      <c r="L10" s="56"/>
    </row>
    <row r="11" spans="1:12" ht="28.5" customHeight="1">
      <c r="C11" s="2"/>
      <c r="H11" s="1"/>
      <c r="I11" s="64" t="s">
        <v>168</v>
      </c>
      <c r="J11" s="64"/>
      <c r="K11" s="64"/>
      <c r="L11" s="64"/>
    </row>
    <row r="12" spans="1:12" ht="14.25" customHeight="1">
      <c r="C12" s="2"/>
      <c r="H12" s="1"/>
      <c r="I12" s="56" t="s">
        <v>169</v>
      </c>
      <c r="J12" s="56"/>
      <c r="K12" s="56"/>
      <c r="L12" s="56"/>
    </row>
    <row r="13" spans="1:12" ht="14.25" customHeight="1">
      <c r="C13" s="2"/>
      <c r="H13" s="1"/>
      <c r="I13" s="63" t="s">
        <v>171</v>
      </c>
      <c r="J13" s="63"/>
      <c r="K13" s="63"/>
      <c r="L13" s="63"/>
    </row>
    <row r="14" spans="1:12" ht="14.25" customHeight="1">
      <c r="C14" s="2"/>
      <c r="H14" s="1"/>
      <c r="I14" s="41"/>
      <c r="K14" s="57" t="s">
        <v>196</v>
      </c>
      <c r="L14" s="57"/>
    </row>
    <row r="15" spans="1:12" ht="14.25" customHeight="1">
      <c r="C15" s="2"/>
      <c r="H15" s="1"/>
      <c r="I15" s="41"/>
      <c r="K15" s="23"/>
      <c r="L15" s="42" t="s">
        <v>170</v>
      </c>
    </row>
    <row r="16" spans="1:12" ht="24.75" customHeight="1">
      <c r="A16" s="66" t="s">
        <v>158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4" ht="15.75">
      <c r="A17" s="67" t="s">
        <v>72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4">
      <c r="A18" s="68" t="s">
        <v>74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4" ht="15.75" thickBot="1">
      <c r="A19" s="69" t="s">
        <v>73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25" t="s">
        <v>92</v>
      </c>
    </row>
    <row r="20" spans="1:14" ht="40.5" customHeight="1" thickBot="1">
      <c r="A20" s="48" t="s">
        <v>94</v>
      </c>
      <c r="B20" s="48"/>
      <c r="C20" s="58" t="s">
        <v>93</v>
      </c>
      <c r="D20" s="59"/>
      <c r="E20" s="59"/>
      <c r="F20" s="60"/>
      <c r="G20" s="49" t="s">
        <v>0</v>
      </c>
      <c r="H20" s="49" t="s">
        <v>82</v>
      </c>
      <c r="I20" s="49" t="s">
        <v>1</v>
      </c>
      <c r="J20" s="49" t="s">
        <v>2</v>
      </c>
      <c r="K20" s="72" t="s">
        <v>3</v>
      </c>
      <c r="L20" s="73"/>
    </row>
    <row r="21" spans="1:14" ht="16.5" customHeight="1" thickBot="1">
      <c r="A21" s="48" t="s">
        <v>75</v>
      </c>
      <c r="B21" s="48" t="s">
        <v>13</v>
      </c>
      <c r="C21" s="49" t="s">
        <v>4</v>
      </c>
      <c r="D21" s="49" t="s">
        <v>5</v>
      </c>
      <c r="E21" s="49" t="s">
        <v>6</v>
      </c>
      <c r="F21" s="49" t="s">
        <v>7</v>
      </c>
      <c r="G21" s="50"/>
      <c r="H21" s="50"/>
      <c r="I21" s="50"/>
      <c r="J21" s="50"/>
      <c r="K21" s="61" t="s">
        <v>8</v>
      </c>
      <c r="L21" s="62"/>
    </row>
    <row r="22" spans="1:14" ht="15.75" thickBot="1">
      <c r="A22" s="52"/>
      <c r="B22" s="52"/>
      <c r="C22" s="51"/>
      <c r="D22" s="51"/>
      <c r="E22" s="51"/>
      <c r="F22" s="51"/>
      <c r="G22" s="51"/>
      <c r="H22" s="51"/>
      <c r="I22" s="51"/>
      <c r="J22" s="51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76" t="s">
        <v>76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8"/>
    </row>
    <row r="25" spans="1:14" s="12" customFormat="1" ht="46.5" customHeight="1" thickBot="1">
      <c r="A25" s="70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166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71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98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166</v>
      </c>
      <c r="K29" s="11">
        <f>K30+K75+K82+K104+K150+K154+K198+K203+K206+K209</f>
        <v>239624567.38</v>
      </c>
      <c r="L29" s="10">
        <f t="shared" si="0"/>
        <v>239624567.38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166</v>
      </c>
      <c r="K30" s="11">
        <f>K31+K34+K60+K62+K58</f>
        <v>22888600</v>
      </c>
      <c r="L30" s="10">
        <f t="shared" si="0"/>
        <v>22888600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166</v>
      </c>
      <c r="K34" s="11">
        <f>K35+K56</f>
        <v>16136200</v>
      </c>
      <c r="L34" s="10">
        <f t="shared" si="0"/>
        <v>16136200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16123800</v>
      </c>
      <c r="L35" s="10">
        <f t="shared" si="0"/>
        <v>16123800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14726900</v>
      </c>
      <c r="L36" s="10">
        <f t="shared" si="0"/>
        <v>14726900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181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1300</v>
      </c>
      <c r="L40" s="19">
        <f t="shared" si="0"/>
        <v>1300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181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1274900</v>
      </c>
      <c r="L43" s="10">
        <f t="shared" si="0"/>
        <v>1274900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277500</v>
      </c>
      <c r="L44" s="19">
        <f t="shared" si="0"/>
        <v>277500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727100</v>
      </c>
      <c r="L46" s="19">
        <f t="shared" si="0"/>
        <v>727100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246300</v>
      </c>
      <c r="L48" s="19">
        <f t="shared" si="0"/>
        <v>246300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122000</v>
      </c>
      <c r="L51" s="10">
        <f t="shared" si="0"/>
        <v>122000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183</v>
      </c>
      <c r="H52" s="16"/>
      <c r="I52" s="17"/>
      <c r="J52" s="16" t="s">
        <v>10</v>
      </c>
      <c r="K52" s="37">
        <v>90000</v>
      </c>
      <c r="L52" s="19">
        <f t="shared" si="0"/>
        <v>90000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183</v>
      </c>
      <c r="H54" s="16"/>
      <c r="I54" s="17"/>
      <c r="J54" s="16" t="s">
        <v>10</v>
      </c>
      <c r="K54" s="37">
        <v>31900</v>
      </c>
      <c r="L54" s="19">
        <f t="shared" si="4"/>
        <v>31900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193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165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164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160</v>
      </c>
      <c r="E58" s="5" t="s">
        <v>161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1950000</v>
      </c>
      <c r="L58" s="10">
        <f t="shared" ref="L58:L59" si="5">K58</f>
        <v>1950000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160</v>
      </c>
      <c r="E59" s="16" t="s">
        <v>162</v>
      </c>
      <c r="F59" s="16" t="s">
        <v>85</v>
      </c>
      <c r="G59" s="16" t="s">
        <v>110</v>
      </c>
      <c r="H59" s="16"/>
      <c r="I59" s="17"/>
      <c r="J59" s="16" t="s">
        <v>10</v>
      </c>
      <c r="K59" s="19">
        <v>1950000</v>
      </c>
      <c r="L59" s="19">
        <f t="shared" si="5"/>
        <v>1950000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100000</v>
      </c>
      <c r="L60" s="10">
        <f t="shared" si="0"/>
        <v>100000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100000</v>
      </c>
      <c r="L61" s="19">
        <f t="shared" si="0"/>
        <v>100000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K63+K68+K72</f>
        <v>3425000</v>
      </c>
      <c r="L62" s="10">
        <f t="shared" si="0"/>
        <v>3425000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48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SUM(K64:K67)</f>
        <v>2785000</v>
      </c>
      <c r="L63" s="10">
        <f t="shared" si="0"/>
        <v>2785000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48</v>
      </c>
      <c r="F64" s="16" t="s">
        <v>85</v>
      </c>
      <c r="G64" s="16" t="s">
        <v>107</v>
      </c>
      <c r="H64" s="16"/>
      <c r="I64" s="17"/>
      <c r="J64" s="16" t="s">
        <v>10</v>
      </c>
      <c r="K64" s="19">
        <v>1000000</v>
      </c>
      <c r="L64" s="19">
        <f t="shared" ref="L64:L65" si="6">K64</f>
        <v>1000000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48</v>
      </c>
      <c r="F65" s="16" t="s">
        <v>85</v>
      </c>
      <c r="G65" s="16" t="s">
        <v>108</v>
      </c>
      <c r="H65" s="16"/>
      <c r="I65" s="17"/>
      <c r="J65" s="16" t="s">
        <v>10</v>
      </c>
      <c r="K65" s="19">
        <v>1215000</v>
      </c>
      <c r="L65" s="19">
        <f t="shared" si="6"/>
        <v>1215000</v>
      </c>
      <c r="N65" s="40"/>
    </row>
    <row r="66" spans="1:14" s="18" customFormat="1" ht="15.95" customHeight="1" thickBot="1">
      <c r="A66" s="13"/>
      <c r="B66" s="14" t="s">
        <v>78</v>
      </c>
      <c r="C66" s="15">
        <v>992</v>
      </c>
      <c r="D66" s="16" t="s">
        <v>28</v>
      </c>
      <c r="E66" s="16" t="s">
        <v>48</v>
      </c>
      <c r="F66" s="16" t="s">
        <v>185</v>
      </c>
      <c r="G66" s="16" t="s">
        <v>186</v>
      </c>
      <c r="H66" s="16"/>
      <c r="I66" s="17"/>
      <c r="J66" s="16" t="s">
        <v>10</v>
      </c>
      <c r="K66" s="19">
        <v>540000</v>
      </c>
      <c r="L66" s="19">
        <f t="shared" si="0"/>
        <v>540000</v>
      </c>
      <c r="N66" s="40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48</v>
      </c>
      <c r="F67" s="16" t="s">
        <v>124</v>
      </c>
      <c r="G67" s="16" t="s">
        <v>184</v>
      </c>
      <c r="H67" s="16"/>
      <c r="I67" s="17"/>
      <c r="J67" s="16" t="s">
        <v>10</v>
      </c>
      <c r="K67" s="19">
        <v>30000</v>
      </c>
      <c r="L67" s="19">
        <f t="shared" ref="L67" si="7">K67</f>
        <v>30000</v>
      </c>
      <c r="N67" s="40"/>
    </row>
    <row r="68" spans="1:14" s="12" customFormat="1" ht="15.95" customHeight="1" thickBot="1">
      <c r="A68" s="6"/>
      <c r="B68" s="7" t="s">
        <v>78</v>
      </c>
      <c r="C68" s="8">
        <v>992</v>
      </c>
      <c r="D68" s="5" t="s">
        <v>28</v>
      </c>
      <c r="E68" s="5" t="s">
        <v>49</v>
      </c>
      <c r="F68" s="5" t="s">
        <v>85</v>
      </c>
      <c r="G68" s="5" t="s">
        <v>9</v>
      </c>
      <c r="H68" s="5"/>
      <c r="I68" s="9"/>
      <c r="J68" s="5" t="s">
        <v>10</v>
      </c>
      <c r="K68" s="10">
        <f>SUM(K69:K71)</f>
        <v>640000</v>
      </c>
      <c r="L68" s="10">
        <f t="shared" si="0"/>
        <v>640000</v>
      </c>
      <c r="N68" s="39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49</v>
      </c>
      <c r="F69" s="16" t="s">
        <v>85</v>
      </c>
      <c r="G69" s="16" t="s">
        <v>107</v>
      </c>
      <c r="H69" s="16"/>
      <c r="I69" s="17"/>
      <c r="J69" s="16" t="s">
        <v>10</v>
      </c>
      <c r="K69" s="19">
        <v>112500</v>
      </c>
      <c r="L69" s="19">
        <f t="shared" si="0"/>
        <v>112500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49</v>
      </c>
      <c r="F70" s="16" t="s">
        <v>85</v>
      </c>
      <c r="G70" s="16" t="s">
        <v>108</v>
      </c>
      <c r="H70" s="16"/>
      <c r="I70" s="17"/>
      <c r="J70" s="16" t="s">
        <v>10</v>
      </c>
      <c r="K70" s="19">
        <v>376500</v>
      </c>
      <c r="L70" s="19">
        <f t="shared" si="0"/>
        <v>376500</v>
      </c>
      <c r="N70" s="40"/>
    </row>
    <row r="71" spans="1:14" s="18" customFormat="1" ht="15.95" customHeight="1" thickBot="1">
      <c r="A71" s="13"/>
      <c r="B71" s="14" t="s">
        <v>78</v>
      </c>
      <c r="C71" s="15">
        <v>992</v>
      </c>
      <c r="D71" s="16" t="s">
        <v>28</v>
      </c>
      <c r="E71" s="16" t="s">
        <v>49</v>
      </c>
      <c r="F71" s="16" t="s">
        <v>85</v>
      </c>
      <c r="G71" s="16" t="s">
        <v>111</v>
      </c>
      <c r="H71" s="16"/>
      <c r="I71" s="17"/>
      <c r="J71" s="16" t="s">
        <v>10</v>
      </c>
      <c r="K71" s="19">
        <v>151000</v>
      </c>
      <c r="L71" s="19">
        <f t="shared" ref="L71" si="8">K71</f>
        <v>151000</v>
      </c>
      <c r="N71" s="40"/>
    </row>
    <row r="72" spans="1:14" s="12" customFormat="1" ht="15.95" hidden="1" customHeight="1" thickBot="1">
      <c r="A72" s="6"/>
      <c r="B72" s="7" t="s">
        <v>78</v>
      </c>
      <c r="C72" s="8">
        <v>992</v>
      </c>
      <c r="D72" s="5" t="s">
        <v>28</v>
      </c>
      <c r="E72" s="5" t="s">
        <v>144</v>
      </c>
      <c r="F72" s="5" t="s">
        <v>148</v>
      </c>
      <c r="G72" s="5" t="s">
        <v>9</v>
      </c>
      <c r="H72" s="5"/>
      <c r="I72" s="9"/>
      <c r="J72" s="5" t="s">
        <v>10</v>
      </c>
      <c r="K72" s="10">
        <f>K74+K73</f>
        <v>0</v>
      </c>
      <c r="L72" s="10">
        <f t="shared" ref="L72:L74" si="9">K72</f>
        <v>0</v>
      </c>
      <c r="N72" s="39"/>
    </row>
    <row r="73" spans="1:14" s="18" customFormat="1" ht="15.95" hidden="1" customHeight="1" thickBot="1">
      <c r="A73" s="13"/>
      <c r="B73" s="14" t="s">
        <v>78</v>
      </c>
      <c r="C73" s="15">
        <v>992</v>
      </c>
      <c r="D73" s="16" t="s">
        <v>28</v>
      </c>
      <c r="E73" s="16" t="s">
        <v>144</v>
      </c>
      <c r="F73" s="16" t="s">
        <v>141</v>
      </c>
      <c r="G73" s="16" t="s">
        <v>110</v>
      </c>
      <c r="H73" s="16"/>
      <c r="I73" s="17"/>
      <c r="J73" s="16" t="s">
        <v>10</v>
      </c>
      <c r="K73" s="19">
        <v>0</v>
      </c>
      <c r="L73" s="19">
        <f t="shared" ref="L73" si="10">K73</f>
        <v>0</v>
      </c>
      <c r="N73" s="40"/>
    </row>
    <row r="74" spans="1:14" s="18" customFormat="1" ht="15.95" hidden="1" customHeight="1" thickBot="1">
      <c r="A74" s="13"/>
      <c r="B74" s="14" t="s">
        <v>78</v>
      </c>
      <c r="C74" s="15">
        <v>992</v>
      </c>
      <c r="D74" s="16" t="s">
        <v>28</v>
      </c>
      <c r="E74" s="16" t="s">
        <v>144</v>
      </c>
      <c r="F74" s="16" t="s">
        <v>124</v>
      </c>
      <c r="G74" s="16" t="s">
        <v>110</v>
      </c>
      <c r="H74" s="16"/>
      <c r="I74" s="17"/>
      <c r="J74" s="16" t="s">
        <v>10</v>
      </c>
      <c r="K74" s="19">
        <v>0</v>
      </c>
      <c r="L74" s="19">
        <f t="shared" si="9"/>
        <v>0</v>
      </c>
      <c r="N74" s="40"/>
    </row>
    <row r="75" spans="1:14" s="12" customFormat="1" ht="15.95" customHeight="1" thickBot="1">
      <c r="A75" s="6"/>
      <c r="B75" s="7" t="s">
        <v>78</v>
      </c>
      <c r="C75" s="8">
        <v>992</v>
      </c>
      <c r="D75" s="5" t="s">
        <v>29</v>
      </c>
      <c r="E75" s="5" t="s">
        <v>17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K76+K80</f>
        <v>8156000</v>
      </c>
      <c r="L75" s="10">
        <f t="shared" si="0"/>
        <v>8156000</v>
      </c>
      <c r="N75" s="39"/>
    </row>
    <row r="76" spans="1:14" s="12" customFormat="1" ht="15.95" customHeight="1" thickBot="1">
      <c r="A76" s="6"/>
      <c r="B76" s="7" t="s">
        <v>78</v>
      </c>
      <c r="C76" s="8">
        <v>992</v>
      </c>
      <c r="D76" s="5" t="s">
        <v>30</v>
      </c>
      <c r="E76" s="5" t="s">
        <v>17</v>
      </c>
      <c r="F76" s="5" t="s">
        <v>16</v>
      </c>
      <c r="G76" s="5" t="s">
        <v>9</v>
      </c>
      <c r="H76" s="5"/>
      <c r="I76" s="9"/>
      <c r="J76" s="5" t="s">
        <v>10</v>
      </c>
      <c r="K76" s="10">
        <f>SUM(K77:K79)</f>
        <v>7956000</v>
      </c>
      <c r="L76" s="10">
        <f t="shared" si="0"/>
        <v>7956000</v>
      </c>
      <c r="N76" s="39"/>
    </row>
    <row r="77" spans="1:14" s="18" customFormat="1" ht="15.95" customHeight="1" thickBot="1">
      <c r="A77" s="13"/>
      <c r="B77" s="14" t="s">
        <v>78</v>
      </c>
      <c r="C77" s="15">
        <v>992</v>
      </c>
      <c r="D77" s="16" t="s">
        <v>30</v>
      </c>
      <c r="E77" s="16" t="s">
        <v>50</v>
      </c>
      <c r="F77" s="16" t="s">
        <v>114</v>
      </c>
      <c r="G77" s="16" t="s">
        <v>100</v>
      </c>
      <c r="H77" s="16"/>
      <c r="I77" s="17"/>
      <c r="J77" s="16" t="s">
        <v>10</v>
      </c>
      <c r="K77" s="19">
        <v>7906000</v>
      </c>
      <c r="L77" s="19">
        <f t="shared" si="0"/>
        <v>7906000</v>
      </c>
      <c r="N77" s="40"/>
    </row>
    <row r="78" spans="1:14" s="18" customFormat="1" ht="15.95" hidden="1" customHeight="1" thickBot="1">
      <c r="A78" s="13"/>
      <c r="B78" s="14" t="s">
        <v>78</v>
      </c>
      <c r="C78" s="15">
        <v>992</v>
      </c>
      <c r="D78" s="16" t="s">
        <v>30</v>
      </c>
      <c r="E78" s="16" t="s">
        <v>51</v>
      </c>
      <c r="F78" s="16" t="s">
        <v>85</v>
      </c>
      <c r="G78" s="16" t="s">
        <v>107</v>
      </c>
      <c r="H78" s="16"/>
      <c r="I78" s="17"/>
      <c r="J78" s="16" t="s">
        <v>10</v>
      </c>
      <c r="K78" s="19">
        <v>0</v>
      </c>
      <c r="L78" s="19">
        <f t="shared" ref="L78" si="11">K78</f>
        <v>0</v>
      </c>
      <c r="N78" s="40"/>
    </row>
    <row r="79" spans="1:14" s="18" customFormat="1" ht="15.95" customHeight="1" thickBot="1">
      <c r="A79" s="13"/>
      <c r="B79" s="14" t="s">
        <v>78</v>
      </c>
      <c r="C79" s="15">
        <v>992</v>
      </c>
      <c r="D79" s="16" t="s">
        <v>30</v>
      </c>
      <c r="E79" s="16" t="s">
        <v>51</v>
      </c>
      <c r="F79" s="16" t="s">
        <v>85</v>
      </c>
      <c r="G79" s="16" t="s">
        <v>108</v>
      </c>
      <c r="H79" s="16"/>
      <c r="I79" s="17"/>
      <c r="J79" s="16" t="s">
        <v>10</v>
      </c>
      <c r="K79" s="19">
        <v>50000</v>
      </c>
      <c r="L79" s="19">
        <f t="shared" si="0"/>
        <v>50000</v>
      </c>
      <c r="N79" s="40"/>
    </row>
    <row r="80" spans="1:14" s="12" customFormat="1" ht="15.95" customHeight="1" thickBot="1">
      <c r="A80" s="6"/>
      <c r="B80" s="7" t="s">
        <v>78</v>
      </c>
      <c r="C80" s="8">
        <v>992</v>
      </c>
      <c r="D80" s="5" t="s">
        <v>133</v>
      </c>
      <c r="E80" s="5" t="s">
        <v>17</v>
      </c>
      <c r="F80" s="5" t="s">
        <v>16</v>
      </c>
      <c r="G80" s="5" t="s">
        <v>9</v>
      </c>
      <c r="H80" s="5"/>
      <c r="I80" s="9"/>
      <c r="J80" s="5" t="s">
        <v>10</v>
      </c>
      <c r="K80" s="10">
        <f>K81</f>
        <v>200000</v>
      </c>
      <c r="L80" s="10">
        <f t="shared" si="0"/>
        <v>200000</v>
      </c>
      <c r="N80" s="39"/>
    </row>
    <row r="81" spans="1:14" s="18" customFormat="1" ht="15.95" customHeight="1" thickBot="1">
      <c r="A81" s="13"/>
      <c r="B81" s="14" t="s">
        <v>78</v>
      </c>
      <c r="C81" s="15">
        <v>992</v>
      </c>
      <c r="D81" s="16" t="s">
        <v>133</v>
      </c>
      <c r="E81" s="16" t="s">
        <v>52</v>
      </c>
      <c r="F81" s="16" t="s">
        <v>172</v>
      </c>
      <c r="G81" s="16" t="s">
        <v>173</v>
      </c>
      <c r="H81" s="16"/>
      <c r="I81" s="17"/>
      <c r="J81" s="16" t="s">
        <v>10</v>
      </c>
      <c r="K81" s="19">
        <v>200000</v>
      </c>
      <c r="L81" s="19">
        <f t="shared" si="0"/>
        <v>200000</v>
      </c>
      <c r="N81" s="40"/>
    </row>
    <row r="82" spans="1:14" s="12" customFormat="1" ht="15.95" customHeight="1" thickBot="1">
      <c r="A82" s="6"/>
      <c r="B82" s="7" t="s">
        <v>78</v>
      </c>
      <c r="C82" s="8">
        <v>992</v>
      </c>
      <c r="D82" s="5" t="s">
        <v>31</v>
      </c>
      <c r="E82" s="5" t="s">
        <v>17</v>
      </c>
      <c r="F82" s="5" t="s">
        <v>16</v>
      </c>
      <c r="G82" s="5" t="s">
        <v>9</v>
      </c>
      <c r="H82" s="5"/>
      <c r="I82" s="9"/>
      <c r="J82" s="5" t="s">
        <v>166</v>
      </c>
      <c r="K82" s="10">
        <f>K83+K97</f>
        <v>15959167.380000001</v>
      </c>
      <c r="L82" s="10">
        <f t="shared" si="0"/>
        <v>15959167.380000001</v>
      </c>
      <c r="N82" s="39"/>
    </row>
    <row r="83" spans="1:14" s="12" customFormat="1" ht="15.95" customHeight="1" thickBot="1">
      <c r="A83" s="6"/>
      <c r="B83" s="7" t="s">
        <v>78</v>
      </c>
      <c r="C83" s="8">
        <v>992</v>
      </c>
      <c r="D83" s="5" t="s">
        <v>32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166</v>
      </c>
      <c r="K83" s="10">
        <f>K84+K89+K95+K96+K94</f>
        <v>13318276.620000001</v>
      </c>
      <c r="L83" s="10">
        <f t="shared" si="0"/>
        <v>13318276.620000001</v>
      </c>
      <c r="N83" s="39"/>
    </row>
    <row r="84" spans="1:14" s="12" customFormat="1" ht="15.95" customHeight="1" thickBot="1">
      <c r="A84" s="6"/>
      <c r="B84" s="7" t="s">
        <v>78</v>
      </c>
      <c r="C84" s="8">
        <v>992</v>
      </c>
      <c r="D84" s="5" t="s">
        <v>32</v>
      </c>
      <c r="E84" s="5" t="s">
        <v>53</v>
      </c>
      <c r="F84" s="5" t="s">
        <v>85</v>
      </c>
      <c r="G84" s="5" t="s">
        <v>9</v>
      </c>
      <c r="H84" s="5"/>
      <c r="I84" s="9"/>
      <c r="J84" s="5" t="s">
        <v>11</v>
      </c>
      <c r="K84" s="10">
        <f>SUM(K85:K88)</f>
        <v>10233300</v>
      </c>
      <c r="L84" s="10">
        <f t="shared" si="0"/>
        <v>10233300</v>
      </c>
      <c r="N84" s="39"/>
    </row>
    <row r="85" spans="1:14" s="18" customFormat="1" ht="15.95" customHeight="1" thickBot="1">
      <c r="A85" s="13"/>
      <c r="B85" s="14" t="s">
        <v>78</v>
      </c>
      <c r="C85" s="15">
        <v>992</v>
      </c>
      <c r="D85" s="16" t="s">
        <v>32</v>
      </c>
      <c r="E85" s="16" t="s">
        <v>53</v>
      </c>
      <c r="F85" s="16" t="s">
        <v>85</v>
      </c>
      <c r="G85" s="16" t="s">
        <v>107</v>
      </c>
      <c r="H85" s="16"/>
      <c r="I85" s="17"/>
      <c r="J85" s="16" t="s">
        <v>11</v>
      </c>
      <c r="K85" s="19">
        <v>9794300</v>
      </c>
      <c r="L85" s="19">
        <f t="shared" si="0"/>
        <v>9794300</v>
      </c>
      <c r="N85" s="40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32</v>
      </c>
      <c r="E86" s="16" t="s">
        <v>53</v>
      </c>
      <c r="F86" s="16" t="s">
        <v>85</v>
      </c>
      <c r="G86" s="16" t="s">
        <v>108</v>
      </c>
      <c r="H86" s="16"/>
      <c r="I86" s="17"/>
      <c r="J86" s="16" t="s">
        <v>11</v>
      </c>
      <c r="K86" s="19">
        <v>104000</v>
      </c>
      <c r="L86" s="19">
        <f t="shared" si="0"/>
        <v>104000</v>
      </c>
      <c r="N86" s="40"/>
    </row>
    <row r="87" spans="1:14" s="18" customFormat="1" ht="15.95" customHeight="1" thickBot="1">
      <c r="A87" s="13"/>
      <c r="B87" s="14" t="s">
        <v>78</v>
      </c>
      <c r="C87" s="15">
        <v>992</v>
      </c>
      <c r="D87" s="16" t="s">
        <v>32</v>
      </c>
      <c r="E87" s="16" t="s">
        <v>53</v>
      </c>
      <c r="F87" s="16" t="s">
        <v>85</v>
      </c>
      <c r="G87" s="16" t="s">
        <v>111</v>
      </c>
      <c r="H87" s="16"/>
      <c r="I87" s="17"/>
      <c r="J87" s="16" t="s">
        <v>11</v>
      </c>
      <c r="K87" s="19">
        <v>80000</v>
      </c>
      <c r="L87" s="19">
        <f t="shared" ref="L87" si="12">K87</f>
        <v>80000</v>
      </c>
      <c r="N87" s="40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32</v>
      </c>
      <c r="E88" s="16" t="s">
        <v>53</v>
      </c>
      <c r="F88" s="16" t="s">
        <v>85</v>
      </c>
      <c r="G88" s="16" t="s">
        <v>179</v>
      </c>
      <c r="H88" s="16"/>
      <c r="I88" s="17"/>
      <c r="J88" s="16" t="s">
        <v>11</v>
      </c>
      <c r="K88" s="19">
        <v>255000</v>
      </c>
      <c r="L88" s="19">
        <f t="shared" si="0"/>
        <v>255000</v>
      </c>
      <c r="N88" s="40"/>
    </row>
    <row r="89" spans="1:14" s="12" customFormat="1" ht="15.95" customHeight="1" thickBot="1">
      <c r="A89" s="6"/>
      <c r="B89" s="7" t="s">
        <v>78</v>
      </c>
      <c r="C89" s="8">
        <v>992</v>
      </c>
      <c r="D89" s="5" t="s">
        <v>32</v>
      </c>
      <c r="E89" s="5" t="s">
        <v>54</v>
      </c>
      <c r="F89" s="5" t="s">
        <v>85</v>
      </c>
      <c r="G89" s="5" t="s">
        <v>9</v>
      </c>
      <c r="H89" s="5"/>
      <c r="I89" s="9"/>
      <c r="J89" s="5" t="s">
        <v>11</v>
      </c>
      <c r="K89" s="10">
        <f>SUM(K90:K93)</f>
        <v>1734676.62</v>
      </c>
      <c r="L89" s="10">
        <f t="shared" si="0"/>
        <v>1734676.62</v>
      </c>
      <c r="N89" s="39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32</v>
      </c>
      <c r="E90" s="16" t="s">
        <v>54</v>
      </c>
      <c r="F90" s="16" t="s">
        <v>85</v>
      </c>
      <c r="G90" s="16" t="s">
        <v>107</v>
      </c>
      <c r="H90" s="16"/>
      <c r="I90" s="17"/>
      <c r="J90" s="16" t="s">
        <v>11</v>
      </c>
      <c r="K90" s="19">
        <v>18564</v>
      </c>
      <c r="L90" s="19">
        <f t="shared" si="0"/>
        <v>18564</v>
      </c>
      <c r="N90" s="40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32</v>
      </c>
      <c r="E91" s="16" t="s">
        <v>54</v>
      </c>
      <c r="F91" s="16" t="s">
        <v>85</v>
      </c>
      <c r="G91" s="16" t="s">
        <v>108</v>
      </c>
      <c r="H91" s="16"/>
      <c r="I91" s="17"/>
      <c r="J91" s="16" t="s">
        <v>11</v>
      </c>
      <c r="K91" s="19">
        <f>115000-18564</f>
        <v>96436</v>
      </c>
      <c r="L91" s="19">
        <f t="shared" si="0"/>
        <v>96436</v>
      </c>
      <c r="N91" s="40"/>
    </row>
    <row r="92" spans="1:14" s="18" customFormat="1" ht="15.95" customHeight="1" thickBot="1">
      <c r="A92" s="13"/>
      <c r="B92" s="14" t="s">
        <v>78</v>
      </c>
      <c r="C92" s="15">
        <v>992</v>
      </c>
      <c r="D92" s="16" t="s">
        <v>32</v>
      </c>
      <c r="E92" s="16" t="s">
        <v>54</v>
      </c>
      <c r="F92" s="16" t="s">
        <v>85</v>
      </c>
      <c r="G92" s="16" t="s">
        <v>111</v>
      </c>
      <c r="H92" s="16"/>
      <c r="I92" s="17"/>
      <c r="J92" s="16" t="s">
        <v>11</v>
      </c>
      <c r="K92" s="19">
        <v>319976.62</v>
      </c>
      <c r="L92" s="19">
        <f t="shared" ref="L92" si="13">K92</f>
        <v>319976.62</v>
      </c>
      <c r="N92" s="40"/>
    </row>
    <row r="93" spans="1:14" s="18" customFormat="1" ht="15.95" customHeight="1" thickBot="1">
      <c r="A93" s="13"/>
      <c r="B93" s="14" t="s">
        <v>78</v>
      </c>
      <c r="C93" s="15">
        <v>992</v>
      </c>
      <c r="D93" s="16" t="s">
        <v>32</v>
      </c>
      <c r="E93" s="16" t="s">
        <v>54</v>
      </c>
      <c r="F93" s="16" t="s">
        <v>85</v>
      </c>
      <c r="G93" s="16" t="s">
        <v>180</v>
      </c>
      <c r="H93" s="16"/>
      <c r="I93" s="17"/>
      <c r="J93" s="16" t="s">
        <v>11</v>
      </c>
      <c r="K93" s="19">
        <v>1299700</v>
      </c>
      <c r="L93" s="19">
        <f t="shared" si="0"/>
        <v>1299700</v>
      </c>
      <c r="N93" s="40"/>
    </row>
    <row r="94" spans="1:14" s="12" customFormat="1" ht="15.95" customHeight="1" thickBot="1">
      <c r="A94" s="6"/>
      <c r="B94" s="7" t="s">
        <v>78</v>
      </c>
      <c r="C94" s="8">
        <v>992</v>
      </c>
      <c r="D94" s="5" t="s">
        <v>32</v>
      </c>
      <c r="E94" s="5" t="s">
        <v>135</v>
      </c>
      <c r="F94" s="5" t="s">
        <v>85</v>
      </c>
      <c r="G94" s="5" t="s">
        <v>107</v>
      </c>
      <c r="H94" s="5"/>
      <c r="I94" s="9"/>
      <c r="J94" s="16" t="s">
        <v>11</v>
      </c>
      <c r="K94" s="10">
        <v>1350300</v>
      </c>
      <c r="L94" s="10">
        <f t="shared" si="0"/>
        <v>1350300</v>
      </c>
      <c r="N94" s="39"/>
    </row>
    <row r="95" spans="1:14" s="12" customFormat="1" ht="15.95" hidden="1" customHeight="1" thickBot="1">
      <c r="A95" s="6"/>
      <c r="B95" s="7" t="s">
        <v>78</v>
      </c>
      <c r="C95" s="8">
        <v>992</v>
      </c>
      <c r="D95" s="5" t="s">
        <v>32</v>
      </c>
      <c r="E95" s="5" t="s">
        <v>135</v>
      </c>
      <c r="F95" s="5" t="s">
        <v>85</v>
      </c>
      <c r="G95" s="5" t="s">
        <v>108</v>
      </c>
      <c r="H95" s="5"/>
      <c r="I95" s="9"/>
      <c r="J95" s="5" t="s">
        <v>140</v>
      </c>
      <c r="K95" s="10">
        <v>0</v>
      </c>
      <c r="L95" s="10">
        <f t="shared" ref="L95" si="14">K95</f>
        <v>0</v>
      </c>
      <c r="N95" s="39"/>
    </row>
    <row r="96" spans="1:14" s="12" customFormat="1" ht="15.95" hidden="1" customHeight="1" thickBot="1">
      <c r="A96" s="6"/>
      <c r="B96" s="7" t="s">
        <v>78</v>
      </c>
      <c r="C96" s="8">
        <v>992</v>
      </c>
      <c r="D96" s="5" t="s">
        <v>32</v>
      </c>
      <c r="E96" s="5" t="s">
        <v>139</v>
      </c>
      <c r="F96" s="5" t="s">
        <v>85</v>
      </c>
      <c r="G96" s="5" t="s">
        <v>107</v>
      </c>
      <c r="H96" s="5"/>
      <c r="I96" s="9"/>
      <c r="J96" s="5" t="s">
        <v>140</v>
      </c>
      <c r="K96" s="10">
        <v>0</v>
      </c>
      <c r="L96" s="10">
        <f t="shared" ref="L96" si="15">K96</f>
        <v>0</v>
      </c>
      <c r="N96" s="39"/>
    </row>
    <row r="97" spans="1:14" s="12" customFormat="1" ht="15.95" customHeight="1" thickBot="1">
      <c r="A97" s="6"/>
      <c r="B97" s="7" t="s">
        <v>78</v>
      </c>
      <c r="C97" s="8">
        <v>992</v>
      </c>
      <c r="D97" s="5" t="s">
        <v>33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SUM(K98:K103)</f>
        <v>2640890.7599999998</v>
      </c>
      <c r="L97" s="10">
        <f t="shared" si="0"/>
        <v>2640890.7599999998</v>
      </c>
      <c r="N97" s="39"/>
    </row>
    <row r="98" spans="1:14" s="18" customFormat="1" ht="15.95" customHeight="1" thickBot="1">
      <c r="A98" s="13"/>
      <c r="B98" s="14" t="s">
        <v>78</v>
      </c>
      <c r="C98" s="15">
        <v>992</v>
      </c>
      <c r="D98" s="16" t="s">
        <v>33</v>
      </c>
      <c r="E98" s="16" t="s">
        <v>55</v>
      </c>
      <c r="F98" s="16" t="s">
        <v>85</v>
      </c>
      <c r="G98" s="16" t="s">
        <v>108</v>
      </c>
      <c r="H98" s="16"/>
      <c r="I98" s="17"/>
      <c r="J98" s="16" t="s">
        <v>10</v>
      </c>
      <c r="K98" s="19">
        <v>825000</v>
      </c>
      <c r="L98" s="19">
        <f t="shared" si="0"/>
        <v>825000</v>
      </c>
      <c r="N98" s="40"/>
    </row>
    <row r="99" spans="1:14" s="18" customFormat="1" ht="15.95" customHeight="1" thickBot="1">
      <c r="A99" s="13"/>
      <c r="B99" s="14" t="s">
        <v>78</v>
      </c>
      <c r="C99" s="15">
        <v>992</v>
      </c>
      <c r="D99" s="16" t="s">
        <v>33</v>
      </c>
      <c r="E99" s="16" t="s">
        <v>56</v>
      </c>
      <c r="F99" s="16" t="s">
        <v>85</v>
      </c>
      <c r="G99" s="16" t="s">
        <v>107</v>
      </c>
      <c r="H99" s="16"/>
      <c r="I99" s="17"/>
      <c r="J99" s="16" t="s">
        <v>10</v>
      </c>
      <c r="K99" s="19">
        <v>235860</v>
      </c>
      <c r="L99" s="19">
        <f t="shared" ref="L99" si="16">K99</f>
        <v>235860</v>
      </c>
      <c r="N99" s="40"/>
    </row>
    <row r="100" spans="1:14" s="18" customFormat="1" ht="15.95" customHeight="1" thickBot="1">
      <c r="A100" s="13"/>
      <c r="B100" s="14" t="s">
        <v>78</v>
      </c>
      <c r="C100" s="15">
        <v>992</v>
      </c>
      <c r="D100" s="16" t="s">
        <v>33</v>
      </c>
      <c r="E100" s="16" t="s">
        <v>56</v>
      </c>
      <c r="F100" s="16" t="s">
        <v>85</v>
      </c>
      <c r="G100" s="16" t="s">
        <v>108</v>
      </c>
      <c r="H100" s="16"/>
      <c r="I100" s="17"/>
      <c r="J100" s="16" t="s">
        <v>10</v>
      </c>
      <c r="K100" s="19">
        <v>774030.76</v>
      </c>
      <c r="L100" s="19">
        <f t="shared" ref="L100:L211" si="17">K100</f>
        <v>774030.76</v>
      </c>
      <c r="N100" s="40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33</v>
      </c>
      <c r="E101" s="16" t="s">
        <v>56</v>
      </c>
      <c r="F101" s="16" t="s">
        <v>174</v>
      </c>
      <c r="G101" s="16" t="s">
        <v>175</v>
      </c>
      <c r="H101" s="16"/>
      <c r="I101" s="17"/>
      <c r="J101" s="16" t="s">
        <v>10</v>
      </c>
      <c r="K101" s="19">
        <v>0</v>
      </c>
      <c r="L101" s="19">
        <f t="shared" ref="L101:L102" si="18">K101</f>
        <v>0</v>
      </c>
      <c r="N101" s="40"/>
    </row>
    <row r="102" spans="1:14" s="18" customFormat="1" ht="15.95" customHeight="1" thickBot="1">
      <c r="A102" s="13"/>
      <c r="B102" s="14" t="s">
        <v>78</v>
      </c>
      <c r="C102" s="15">
        <v>992</v>
      </c>
      <c r="D102" s="16" t="s">
        <v>33</v>
      </c>
      <c r="E102" s="16" t="s">
        <v>187</v>
      </c>
      <c r="F102" s="16" t="s">
        <v>114</v>
      </c>
      <c r="G102" s="16" t="s">
        <v>100</v>
      </c>
      <c r="H102" s="16"/>
      <c r="I102" s="17"/>
      <c r="J102" s="16" t="s">
        <v>10</v>
      </c>
      <c r="K102" s="19">
        <v>781000</v>
      </c>
      <c r="L102" s="19">
        <f t="shared" si="18"/>
        <v>781000</v>
      </c>
      <c r="N102" s="40"/>
    </row>
    <row r="103" spans="1:14" s="18" customFormat="1" ht="15.95" customHeight="1" thickBot="1">
      <c r="A103" s="13"/>
      <c r="B103" s="14" t="s">
        <v>78</v>
      </c>
      <c r="C103" s="15">
        <v>992</v>
      </c>
      <c r="D103" s="16" t="s">
        <v>33</v>
      </c>
      <c r="E103" s="16" t="s">
        <v>57</v>
      </c>
      <c r="F103" s="16" t="s">
        <v>85</v>
      </c>
      <c r="G103" s="16" t="s">
        <v>179</v>
      </c>
      <c r="H103" s="16"/>
      <c r="I103" s="17"/>
      <c r="J103" s="16" t="s">
        <v>10</v>
      </c>
      <c r="K103" s="19">
        <v>25000</v>
      </c>
      <c r="L103" s="19">
        <f t="shared" si="17"/>
        <v>25000</v>
      </c>
      <c r="N103" s="40"/>
    </row>
    <row r="104" spans="1:14" s="12" customFormat="1" ht="15.95" customHeight="1" thickBot="1">
      <c r="A104" s="6"/>
      <c r="B104" s="7" t="s">
        <v>78</v>
      </c>
      <c r="C104" s="8">
        <v>992</v>
      </c>
      <c r="D104" s="5" t="s">
        <v>34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166</v>
      </c>
      <c r="K104" s="10">
        <f>K105+K124+K147</f>
        <v>123427700</v>
      </c>
      <c r="L104" s="10">
        <f t="shared" si="17"/>
        <v>123427700</v>
      </c>
      <c r="N104" s="39"/>
    </row>
    <row r="105" spans="1:14" s="12" customFormat="1" ht="15.95" customHeight="1" thickBot="1">
      <c r="A105" s="6"/>
      <c r="B105" s="7" t="s">
        <v>78</v>
      </c>
      <c r="C105" s="8">
        <v>992</v>
      </c>
      <c r="D105" s="5" t="s">
        <v>35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166</v>
      </c>
      <c r="K105" s="10">
        <f>K106+K110+K112+K113+K121+K116</f>
        <v>84305800</v>
      </c>
      <c r="L105" s="10">
        <f t="shared" si="17"/>
        <v>84305800</v>
      </c>
      <c r="N105" s="39"/>
    </row>
    <row r="106" spans="1:14" s="12" customFormat="1" ht="15.95" customHeight="1" thickBot="1">
      <c r="A106" s="6"/>
      <c r="B106" s="7" t="s">
        <v>78</v>
      </c>
      <c r="C106" s="8">
        <v>992</v>
      </c>
      <c r="D106" s="5" t="s">
        <v>35</v>
      </c>
      <c r="E106" s="5" t="s">
        <v>58</v>
      </c>
      <c r="F106" s="5" t="s">
        <v>16</v>
      </c>
      <c r="G106" s="5" t="s">
        <v>9</v>
      </c>
      <c r="H106" s="5"/>
      <c r="I106" s="9"/>
      <c r="J106" s="5" t="s">
        <v>10</v>
      </c>
      <c r="K106" s="10">
        <f>K107+K108+K109</f>
        <v>6945000</v>
      </c>
      <c r="L106" s="10">
        <f t="shared" ref="L106:L109" si="19">K106</f>
        <v>6945000</v>
      </c>
      <c r="N106" s="39"/>
    </row>
    <row r="107" spans="1:14" s="18" customFormat="1" ht="15.95" hidden="1" customHeight="1" thickBot="1">
      <c r="A107" s="13"/>
      <c r="B107" s="14" t="s">
        <v>78</v>
      </c>
      <c r="C107" s="15">
        <v>992</v>
      </c>
      <c r="D107" s="16" t="s">
        <v>35</v>
      </c>
      <c r="E107" s="16" t="s">
        <v>58</v>
      </c>
      <c r="F107" s="16" t="s">
        <v>85</v>
      </c>
      <c r="G107" s="16" t="s">
        <v>107</v>
      </c>
      <c r="H107" s="16"/>
      <c r="I107" s="17"/>
      <c r="J107" s="16" t="s">
        <v>10</v>
      </c>
      <c r="K107" s="19">
        <v>0</v>
      </c>
      <c r="L107" s="19">
        <f t="shared" si="19"/>
        <v>0</v>
      </c>
      <c r="N107" s="40"/>
    </row>
    <row r="108" spans="1:14" s="18" customFormat="1" ht="15.95" customHeight="1" thickBot="1">
      <c r="A108" s="13"/>
      <c r="B108" s="14" t="s">
        <v>78</v>
      </c>
      <c r="C108" s="15">
        <v>992</v>
      </c>
      <c r="D108" s="16" t="s">
        <v>35</v>
      </c>
      <c r="E108" s="16" t="s">
        <v>58</v>
      </c>
      <c r="F108" s="16" t="s">
        <v>136</v>
      </c>
      <c r="G108" s="16" t="s">
        <v>108</v>
      </c>
      <c r="H108" s="16"/>
      <c r="I108" s="17"/>
      <c r="J108" s="16" t="s">
        <v>10</v>
      </c>
      <c r="K108" s="19">
        <v>6445000</v>
      </c>
      <c r="L108" s="19">
        <f t="shared" si="19"/>
        <v>6445000</v>
      </c>
      <c r="N108" s="40"/>
    </row>
    <row r="109" spans="1:14" s="18" customFormat="1" ht="15.95" customHeight="1" thickBot="1">
      <c r="A109" s="13"/>
      <c r="B109" s="14" t="s">
        <v>78</v>
      </c>
      <c r="C109" s="15">
        <v>992</v>
      </c>
      <c r="D109" s="16" t="s">
        <v>35</v>
      </c>
      <c r="E109" s="16" t="s">
        <v>58</v>
      </c>
      <c r="F109" s="16" t="s">
        <v>174</v>
      </c>
      <c r="G109" s="16" t="s">
        <v>175</v>
      </c>
      <c r="H109" s="16"/>
      <c r="I109" s="17"/>
      <c r="J109" s="16" t="s">
        <v>10</v>
      </c>
      <c r="K109" s="19">
        <v>500000</v>
      </c>
      <c r="L109" s="19">
        <f t="shared" si="19"/>
        <v>500000</v>
      </c>
      <c r="N109" s="40"/>
    </row>
    <row r="110" spans="1:14" s="12" customFormat="1" ht="15.95" customHeight="1" thickBot="1">
      <c r="A110" s="6"/>
      <c r="B110" s="7" t="s">
        <v>78</v>
      </c>
      <c r="C110" s="8">
        <v>992</v>
      </c>
      <c r="D110" s="5" t="s">
        <v>35</v>
      </c>
      <c r="E110" s="5" t="s">
        <v>59</v>
      </c>
      <c r="F110" s="5" t="s">
        <v>16</v>
      </c>
      <c r="G110" s="5" t="s">
        <v>9</v>
      </c>
      <c r="H110" s="5"/>
      <c r="I110" s="9"/>
      <c r="J110" s="5" t="s">
        <v>10</v>
      </c>
      <c r="K110" s="10">
        <f>K111</f>
        <v>3500000</v>
      </c>
      <c r="L110" s="10">
        <f t="shared" si="17"/>
        <v>3500000</v>
      </c>
      <c r="N110" s="39"/>
    </row>
    <row r="111" spans="1:14" s="18" customFormat="1" ht="15.95" customHeight="1" thickBot="1">
      <c r="A111" s="13"/>
      <c r="B111" s="14" t="s">
        <v>78</v>
      </c>
      <c r="C111" s="15">
        <v>992</v>
      </c>
      <c r="D111" s="16" t="s">
        <v>35</v>
      </c>
      <c r="E111" s="16" t="s">
        <v>59</v>
      </c>
      <c r="F111" s="16" t="s">
        <v>136</v>
      </c>
      <c r="G111" s="16" t="s">
        <v>108</v>
      </c>
      <c r="H111" s="16"/>
      <c r="I111" s="17"/>
      <c r="J111" s="16" t="s">
        <v>10</v>
      </c>
      <c r="K111" s="19">
        <v>3500000</v>
      </c>
      <c r="L111" s="19">
        <f t="shared" ref="L111" si="20">K111</f>
        <v>3500000</v>
      </c>
      <c r="N111" s="40"/>
    </row>
    <row r="112" spans="1:14" s="12" customFormat="1" ht="15.95" hidden="1" customHeight="1" thickBot="1">
      <c r="A112" s="6"/>
      <c r="B112" s="7" t="s">
        <v>78</v>
      </c>
      <c r="C112" s="8">
        <v>992</v>
      </c>
      <c r="D112" s="5" t="s">
        <v>35</v>
      </c>
      <c r="E112" s="5" t="s">
        <v>59</v>
      </c>
      <c r="F112" s="5" t="s">
        <v>85</v>
      </c>
      <c r="G112" s="5" t="s">
        <v>108</v>
      </c>
      <c r="H112" s="5"/>
      <c r="I112" s="9"/>
      <c r="J112" s="5" t="s">
        <v>10</v>
      </c>
      <c r="K112" s="10">
        <v>0</v>
      </c>
      <c r="L112" s="10">
        <f t="shared" si="17"/>
        <v>0</v>
      </c>
      <c r="N112" s="39"/>
    </row>
    <row r="113" spans="1:14" s="12" customFormat="1" ht="15.95" customHeight="1" thickBot="1">
      <c r="A113" s="6"/>
      <c r="B113" s="7" t="s">
        <v>78</v>
      </c>
      <c r="C113" s="8">
        <v>992</v>
      </c>
      <c r="D113" s="5" t="s">
        <v>35</v>
      </c>
      <c r="E113" s="5" t="s">
        <v>60</v>
      </c>
      <c r="F113" s="5" t="s">
        <v>16</v>
      </c>
      <c r="G113" s="5" t="s">
        <v>9</v>
      </c>
      <c r="H113" s="5"/>
      <c r="I113" s="9"/>
      <c r="J113" s="5" t="s">
        <v>10</v>
      </c>
      <c r="K113" s="10">
        <f>SUM(K114:K115)</f>
        <v>310000</v>
      </c>
      <c r="L113" s="10">
        <f t="shared" si="17"/>
        <v>310000</v>
      </c>
      <c r="N113" s="39"/>
    </row>
    <row r="114" spans="1:14" s="18" customFormat="1" ht="15.95" customHeight="1" thickBot="1">
      <c r="A114" s="13"/>
      <c r="B114" s="14" t="s">
        <v>78</v>
      </c>
      <c r="C114" s="15">
        <v>992</v>
      </c>
      <c r="D114" s="16" t="s">
        <v>35</v>
      </c>
      <c r="E114" s="16" t="s">
        <v>60</v>
      </c>
      <c r="F114" s="16" t="s">
        <v>85</v>
      </c>
      <c r="G114" s="16" t="s">
        <v>106</v>
      </c>
      <c r="H114" s="16"/>
      <c r="I114" s="17"/>
      <c r="J114" s="16" t="s">
        <v>10</v>
      </c>
      <c r="K114" s="19">
        <v>260000</v>
      </c>
      <c r="L114" s="19">
        <f t="shared" si="17"/>
        <v>260000</v>
      </c>
      <c r="N114" s="40"/>
    </row>
    <row r="115" spans="1:14" s="18" customFormat="1" ht="15.95" customHeight="1" thickBot="1">
      <c r="A115" s="13"/>
      <c r="B115" s="14" t="s">
        <v>78</v>
      </c>
      <c r="C115" s="15">
        <v>992</v>
      </c>
      <c r="D115" s="16" t="s">
        <v>35</v>
      </c>
      <c r="E115" s="16" t="s">
        <v>60</v>
      </c>
      <c r="F115" s="16" t="s">
        <v>85</v>
      </c>
      <c r="G115" s="16" t="s">
        <v>107</v>
      </c>
      <c r="H115" s="16"/>
      <c r="I115" s="17"/>
      <c r="J115" s="16" t="s">
        <v>10</v>
      </c>
      <c r="K115" s="19">
        <v>50000</v>
      </c>
      <c r="L115" s="19">
        <f t="shared" si="17"/>
        <v>50000</v>
      </c>
      <c r="N115" s="40"/>
    </row>
    <row r="116" spans="1:14" s="12" customFormat="1" ht="15.95" customHeight="1" thickBot="1">
      <c r="A116" s="6"/>
      <c r="B116" s="7" t="s">
        <v>78</v>
      </c>
      <c r="C116" s="8">
        <v>992</v>
      </c>
      <c r="D116" s="5" t="s">
        <v>35</v>
      </c>
      <c r="E116" s="5" t="s">
        <v>153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SUM(K117:K120)</f>
        <v>6050000</v>
      </c>
      <c r="L116" s="10">
        <f t="shared" ref="L116:L120" si="21">K116</f>
        <v>6050000</v>
      </c>
      <c r="N116" s="39"/>
    </row>
    <row r="117" spans="1:14" s="23" customFormat="1" ht="15.95" customHeight="1" thickBot="1">
      <c r="A117" s="21"/>
      <c r="B117" s="22" t="s">
        <v>78</v>
      </c>
      <c r="C117" s="15">
        <v>992</v>
      </c>
      <c r="D117" s="16" t="s">
        <v>35</v>
      </c>
      <c r="E117" s="16" t="s">
        <v>153</v>
      </c>
      <c r="F117" s="16" t="s">
        <v>85</v>
      </c>
      <c r="G117" s="16" t="s">
        <v>108</v>
      </c>
      <c r="H117" s="16"/>
      <c r="I117" s="17"/>
      <c r="J117" s="16" t="s">
        <v>10</v>
      </c>
      <c r="K117" s="19">
        <v>93400</v>
      </c>
      <c r="L117" s="19">
        <f t="shared" si="21"/>
        <v>93400</v>
      </c>
      <c r="N117" s="40"/>
    </row>
    <row r="118" spans="1:14" s="23" customFormat="1" ht="15.95" customHeight="1" thickBot="1">
      <c r="A118" s="21"/>
      <c r="B118" s="22" t="s">
        <v>78</v>
      </c>
      <c r="C118" s="15">
        <v>992</v>
      </c>
      <c r="D118" s="16" t="s">
        <v>35</v>
      </c>
      <c r="E118" s="16" t="s">
        <v>153</v>
      </c>
      <c r="F118" s="16" t="s">
        <v>85</v>
      </c>
      <c r="G118" s="16" t="s">
        <v>192</v>
      </c>
      <c r="H118" s="16"/>
      <c r="I118" s="17"/>
      <c r="J118" s="16" t="s">
        <v>10</v>
      </c>
      <c r="K118" s="19">
        <v>6600</v>
      </c>
      <c r="L118" s="19">
        <f t="shared" ref="L118" si="22">K118</f>
        <v>6600</v>
      </c>
      <c r="N118" s="40"/>
    </row>
    <row r="119" spans="1:14" s="23" customFormat="1" ht="15.95" customHeight="1" thickBot="1">
      <c r="A119" s="21"/>
      <c r="B119" s="22" t="s">
        <v>78</v>
      </c>
      <c r="C119" s="15">
        <v>992</v>
      </c>
      <c r="D119" s="16" t="s">
        <v>35</v>
      </c>
      <c r="E119" s="16" t="s">
        <v>153</v>
      </c>
      <c r="F119" s="16" t="s">
        <v>136</v>
      </c>
      <c r="G119" s="16" t="s">
        <v>111</v>
      </c>
      <c r="H119" s="16"/>
      <c r="I119" s="17"/>
      <c r="J119" s="16" t="s">
        <v>10</v>
      </c>
      <c r="K119" s="19">
        <v>400000</v>
      </c>
      <c r="L119" s="19">
        <f t="shared" ref="L119" si="23">K119</f>
        <v>400000</v>
      </c>
      <c r="N119" s="40"/>
    </row>
    <row r="120" spans="1:14" s="23" customFormat="1" ht="15.95" customHeight="1" thickBot="1">
      <c r="A120" s="21"/>
      <c r="B120" s="22" t="s">
        <v>78</v>
      </c>
      <c r="C120" s="15">
        <v>992</v>
      </c>
      <c r="D120" s="16" t="s">
        <v>35</v>
      </c>
      <c r="E120" s="16" t="s">
        <v>153</v>
      </c>
      <c r="F120" s="16" t="s">
        <v>174</v>
      </c>
      <c r="G120" s="16" t="s">
        <v>175</v>
      </c>
      <c r="H120" s="16"/>
      <c r="I120" s="17"/>
      <c r="J120" s="16" t="s">
        <v>10</v>
      </c>
      <c r="K120" s="19">
        <v>5550000</v>
      </c>
      <c r="L120" s="19">
        <f t="shared" si="21"/>
        <v>5550000</v>
      </c>
      <c r="N120" s="40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35</v>
      </c>
      <c r="E121" s="5" t="s">
        <v>142</v>
      </c>
      <c r="F121" s="5" t="s">
        <v>16</v>
      </c>
      <c r="G121" s="5" t="s">
        <v>9</v>
      </c>
      <c r="H121" s="5"/>
      <c r="I121" s="9"/>
      <c r="J121" s="5" t="s">
        <v>166</v>
      </c>
      <c r="K121" s="10">
        <f>K123+K122</f>
        <v>67500800</v>
      </c>
      <c r="L121" s="10">
        <f t="shared" ref="L121:L122" si="24">K121</f>
        <v>67500800</v>
      </c>
      <c r="N121" s="39"/>
    </row>
    <row r="122" spans="1:14" s="23" customFormat="1" ht="15.95" customHeight="1" thickBot="1">
      <c r="A122" s="21"/>
      <c r="B122" s="22" t="s">
        <v>78</v>
      </c>
      <c r="C122" s="15">
        <v>992</v>
      </c>
      <c r="D122" s="16" t="s">
        <v>35</v>
      </c>
      <c r="E122" s="16" t="s">
        <v>142</v>
      </c>
      <c r="F122" s="16" t="s">
        <v>136</v>
      </c>
      <c r="G122" s="16" t="s">
        <v>111</v>
      </c>
      <c r="H122" s="16"/>
      <c r="I122" s="17"/>
      <c r="J122" s="16" t="s">
        <v>10</v>
      </c>
      <c r="K122" s="19">
        <v>2236700</v>
      </c>
      <c r="L122" s="19">
        <f t="shared" si="24"/>
        <v>2236700</v>
      </c>
      <c r="N122" s="40"/>
    </row>
    <row r="123" spans="1:14" s="23" customFormat="1" ht="15.95" customHeight="1" thickBot="1">
      <c r="A123" s="21"/>
      <c r="B123" s="22" t="s">
        <v>78</v>
      </c>
      <c r="C123" s="15">
        <v>992</v>
      </c>
      <c r="D123" s="16" t="s">
        <v>35</v>
      </c>
      <c r="E123" s="16" t="s">
        <v>142</v>
      </c>
      <c r="F123" s="16" t="s">
        <v>136</v>
      </c>
      <c r="G123" s="16" t="s">
        <v>111</v>
      </c>
      <c r="H123" s="16"/>
      <c r="I123" s="17"/>
      <c r="J123" s="16" t="s">
        <v>195</v>
      </c>
      <c r="K123" s="19">
        <v>65264100</v>
      </c>
      <c r="L123" s="19">
        <f t="shared" si="17"/>
        <v>65264100</v>
      </c>
      <c r="N123" s="40"/>
    </row>
    <row r="124" spans="1:14" s="12" customFormat="1" ht="15.95" customHeight="1" thickBot="1">
      <c r="A124" s="6"/>
      <c r="B124" s="7" t="s">
        <v>78</v>
      </c>
      <c r="C124" s="8">
        <v>992</v>
      </c>
      <c r="D124" s="5" t="s">
        <v>36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K125+K128+K129+K136+K138+K140+K143+K134</f>
        <v>20260000</v>
      </c>
      <c r="L124" s="10">
        <f t="shared" si="17"/>
        <v>20260000</v>
      </c>
      <c r="N124" s="39"/>
    </row>
    <row r="125" spans="1:14" s="12" customFormat="1" ht="15.95" customHeight="1" thickBot="1">
      <c r="A125" s="6"/>
      <c r="B125" s="7" t="s">
        <v>78</v>
      </c>
      <c r="C125" s="8">
        <v>992</v>
      </c>
      <c r="D125" s="5" t="s">
        <v>36</v>
      </c>
      <c r="E125" s="5" t="s">
        <v>61</v>
      </c>
      <c r="F125" s="5" t="s">
        <v>85</v>
      </c>
      <c r="G125" s="5" t="s">
        <v>9</v>
      </c>
      <c r="H125" s="5"/>
      <c r="I125" s="9"/>
      <c r="J125" s="5" t="s">
        <v>10</v>
      </c>
      <c r="K125" s="10">
        <f>K126+K127</f>
        <v>5350000</v>
      </c>
      <c r="L125" s="10">
        <f t="shared" si="17"/>
        <v>5350000</v>
      </c>
      <c r="N125" s="39"/>
    </row>
    <row r="126" spans="1:14" s="18" customFormat="1" ht="15.95" customHeight="1" thickBot="1">
      <c r="A126" s="13"/>
      <c r="B126" s="14" t="s">
        <v>78</v>
      </c>
      <c r="C126" s="15">
        <v>992</v>
      </c>
      <c r="D126" s="16" t="s">
        <v>36</v>
      </c>
      <c r="E126" s="16" t="s">
        <v>61</v>
      </c>
      <c r="F126" s="16" t="s">
        <v>85</v>
      </c>
      <c r="G126" s="16" t="s">
        <v>107</v>
      </c>
      <c r="H126" s="16"/>
      <c r="I126" s="17"/>
      <c r="J126" s="16" t="s">
        <v>10</v>
      </c>
      <c r="K126" s="19">
        <v>3960000</v>
      </c>
      <c r="L126" s="19">
        <f t="shared" si="17"/>
        <v>3960000</v>
      </c>
      <c r="N126" s="40"/>
    </row>
    <row r="127" spans="1:14" s="18" customFormat="1" ht="15.95" customHeight="1" thickBot="1">
      <c r="A127" s="13"/>
      <c r="B127" s="14" t="s">
        <v>78</v>
      </c>
      <c r="C127" s="15">
        <v>992</v>
      </c>
      <c r="D127" s="16" t="s">
        <v>36</v>
      </c>
      <c r="E127" s="16" t="s">
        <v>61</v>
      </c>
      <c r="F127" s="16" t="s">
        <v>85</v>
      </c>
      <c r="G127" s="16" t="s">
        <v>108</v>
      </c>
      <c r="H127" s="16"/>
      <c r="I127" s="17"/>
      <c r="J127" s="16" t="s">
        <v>10</v>
      </c>
      <c r="K127" s="19">
        <v>1390000</v>
      </c>
      <c r="L127" s="19">
        <f t="shared" si="17"/>
        <v>1390000</v>
      </c>
      <c r="N127" s="40"/>
    </row>
    <row r="128" spans="1:14" s="12" customFormat="1" ht="15.95" customHeight="1" thickBot="1">
      <c r="A128" s="6"/>
      <c r="B128" s="7" t="s">
        <v>78</v>
      </c>
      <c r="C128" s="8">
        <v>992</v>
      </c>
      <c r="D128" s="5" t="s">
        <v>36</v>
      </c>
      <c r="E128" s="5" t="s">
        <v>62</v>
      </c>
      <c r="F128" s="5" t="s">
        <v>85</v>
      </c>
      <c r="G128" s="5" t="s">
        <v>106</v>
      </c>
      <c r="H128" s="5"/>
      <c r="I128" s="9"/>
      <c r="J128" s="5" t="s">
        <v>10</v>
      </c>
      <c r="K128" s="10">
        <v>8350000</v>
      </c>
      <c r="L128" s="10">
        <f t="shared" si="17"/>
        <v>8350000</v>
      </c>
      <c r="N128" s="39"/>
    </row>
    <row r="129" spans="1:14" s="12" customFormat="1" ht="15.95" customHeight="1" thickBot="1">
      <c r="A129" s="6"/>
      <c r="B129" s="7" t="s">
        <v>78</v>
      </c>
      <c r="C129" s="8">
        <v>992</v>
      </c>
      <c r="D129" s="5" t="s">
        <v>36</v>
      </c>
      <c r="E129" s="5" t="s">
        <v>63</v>
      </c>
      <c r="F129" s="5" t="s">
        <v>85</v>
      </c>
      <c r="G129" s="5" t="s">
        <v>9</v>
      </c>
      <c r="H129" s="5"/>
      <c r="I129" s="9"/>
      <c r="J129" s="5" t="s">
        <v>10</v>
      </c>
      <c r="K129" s="10">
        <f>SUM(K130:K133)</f>
        <v>4520000</v>
      </c>
      <c r="L129" s="10">
        <f t="shared" si="17"/>
        <v>4520000</v>
      </c>
      <c r="N129" s="39"/>
    </row>
    <row r="130" spans="1:14" s="23" customFormat="1" ht="15.95" customHeight="1" thickBot="1">
      <c r="A130" s="21"/>
      <c r="B130" s="22" t="s">
        <v>78</v>
      </c>
      <c r="C130" s="15">
        <v>992</v>
      </c>
      <c r="D130" s="16" t="s">
        <v>36</v>
      </c>
      <c r="E130" s="16" t="s">
        <v>63</v>
      </c>
      <c r="F130" s="16" t="s">
        <v>85</v>
      </c>
      <c r="G130" s="16" t="s">
        <v>106</v>
      </c>
      <c r="H130" s="16"/>
      <c r="I130" s="17"/>
      <c r="J130" s="16" t="s">
        <v>10</v>
      </c>
      <c r="K130" s="19">
        <v>2800000</v>
      </c>
      <c r="L130" s="19">
        <f t="shared" ref="L130:L131" si="25">K130</f>
        <v>2800000</v>
      </c>
      <c r="N130" s="40"/>
    </row>
    <row r="131" spans="1:14" s="23" customFormat="1" ht="15.95" customHeight="1" thickBot="1">
      <c r="A131" s="21"/>
      <c r="B131" s="22" t="s">
        <v>78</v>
      </c>
      <c r="C131" s="15">
        <v>992</v>
      </c>
      <c r="D131" s="16" t="s">
        <v>36</v>
      </c>
      <c r="E131" s="16" t="s">
        <v>63</v>
      </c>
      <c r="F131" s="16" t="s">
        <v>85</v>
      </c>
      <c r="G131" s="16" t="s">
        <v>107</v>
      </c>
      <c r="H131" s="16"/>
      <c r="I131" s="17"/>
      <c r="J131" s="16" t="s">
        <v>10</v>
      </c>
      <c r="K131" s="19">
        <v>835000</v>
      </c>
      <c r="L131" s="19">
        <f t="shared" si="25"/>
        <v>835000</v>
      </c>
      <c r="N131" s="40"/>
    </row>
    <row r="132" spans="1:14" s="23" customFormat="1" ht="15.95" customHeight="1" thickBot="1">
      <c r="A132" s="21"/>
      <c r="B132" s="22" t="s">
        <v>78</v>
      </c>
      <c r="C132" s="15">
        <v>992</v>
      </c>
      <c r="D132" s="16" t="s">
        <v>36</v>
      </c>
      <c r="E132" s="16" t="s">
        <v>63</v>
      </c>
      <c r="F132" s="16" t="s">
        <v>85</v>
      </c>
      <c r="G132" s="16" t="s">
        <v>108</v>
      </c>
      <c r="H132" s="16"/>
      <c r="I132" s="17"/>
      <c r="J132" s="16" t="s">
        <v>10</v>
      </c>
      <c r="K132" s="19">
        <v>600000</v>
      </c>
      <c r="L132" s="19">
        <f t="shared" ref="L132:L135" si="26">K132</f>
        <v>600000</v>
      </c>
      <c r="N132" s="40"/>
    </row>
    <row r="133" spans="1:14" s="23" customFormat="1" ht="15.95" customHeight="1" thickBot="1">
      <c r="A133" s="21"/>
      <c r="B133" s="22" t="s">
        <v>78</v>
      </c>
      <c r="C133" s="15">
        <v>992</v>
      </c>
      <c r="D133" s="16" t="s">
        <v>36</v>
      </c>
      <c r="E133" s="16" t="s">
        <v>63</v>
      </c>
      <c r="F133" s="16" t="s">
        <v>85</v>
      </c>
      <c r="G133" s="16" t="s">
        <v>111</v>
      </c>
      <c r="H133" s="16"/>
      <c r="I133" s="17"/>
      <c r="J133" s="16" t="s">
        <v>10</v>
      </c>
      <c r="K133" s="19">
        <v>285000</v>
      </c>
      <c r="L133" s="19">
        <f t="shared" si="26"/>
        <v>285000</v>
      </c>
      <c r="N133" s="40"/>
    </row>
    <row r="134" spans="1:14" s="12" customFormat="1" ht="15.95" customHeight="1" thickBot="1">
      <c r="A134" s="6"/>
      <c r="B134" s="7" t="s">
        <v>78</v>
      </c>
      <c r="C134" s="8">
        <v>992</v>
      </c>
      <c r="D134" s="5" t="s">
        <v>36</v>
      </c>
      <c r="E134" s="5" t="s">
        <v>191</v>
      </c>
      <c r="F134" s="5" t="s">
        <v>174</v>
      </c>
      <c r="G134" s="5" t="s">
        <v>9</v>
      </c>
      <c r="H134" s="5"/>
      <c r="I134" s="9"/>
      <c r="J134" s="5" t="s">
        <v>10</v>
      </c>
      <c r="K134" s="10">
        <f>SUM(K135:K135)</f>
        <v>960000</v>
      </c>
      <c r="L134" s="10">
        <f t="shared" si="26"/>
        <v>960000</v>
      </c>
      <c r="N134" s="39"/>
    </row>
    <row r="135" spans="1:14" s="23" customFormat="1" ht="15.95" customHeight="1" thickBot="1">
      <c r="A135" s="21"/>
      <c r="B135" s="22" t="s">
        <v>78</v>
      </c>
      <c r="C135" s="15">
        <v>992</v>
      </c>
      <c r="D135" s="16" t="s">
        <v>36</v>
      </c>
      <c r="E135" s="16" t="s">
        <v>191</v>
      </c>
      <c r="F135" s="16" t="s">
        <v>174</v>
      </c>
      <c r="G135" s="16" t="s">
        <v>175</v>
      </c>
      <c r="H135" s="16"/>
      <c r="I135" s="17"/>
      <c r="J135" s="16" t="s">
        <v>10</v>
      </c>
      <c r="K135" s="19">
        <v>960000</v>
      </c>
      <c r="L135" s="19">
        <f t="shared" si="26"/>
        <v>960000</v>
      </c>
      <c r="N135" s="40"/>
    </row>
    <row r="136" spans="1:14" s="12" customFormat="1" ht="15.95" customHeight="1" thickBot="1">
      <c r="A136" s="6"/>
      <c r="B136" s="7" t="s">
        <v>78</v>
      </c>
      <c r="C136" s="8">
        <v>992</v>
      </c>
      <c r="D136" s="5" t="s">
        <v>36</v>
      </c>
      <c r="E136" s="5" t="s">
        <v>115</v>
      </c>
      <c r="F136" s="5" t="s">
        <v>85</v>
      </c>
      <c r="G136" s="5" t="s">
        <v>9</v>
      </c>
      <c r="H136" s="5"/>
      <c r="I136" s="9"/>
      <c r="J136" s="5" t="s">
        <v>10</v>
      </c>
      <c r="K136" s="10">
        <f>SUM(K137:K137)</f>
        <v>80000</v>
      </c>
      <c r="L136" s="10">
        <f t="shared" ref="L136" si="27">K136</f>
        <v>80000</v>
      </c>
      <c r="N136" s="39"/>
    </row>
    <row r="137" spans="1:14" s="23" customFormat="1" ht="15.95" customHeight="1" thickBot="1">
      <c r="A137" s="21"/>
      <c r="B137" s="22" t="s">
        <v>78</v>
      </c>
      <c r="C137" s="15">
        <v>992</v>
      </c>
      <c r="D137" s="16" t="s">
        <v>36</v>
      </c>
      <c r="E137" s="16" t="s">
        <v>115</v>
      </c>
      <c r="F137" s="16" t="s">
        <v>85</v>
      </c>
      <c r="G137" s="16" t="s">
        <v>108</v>
      </c>
      <c r="H137" s="16"/>
      <c r="I137" s="17"/>
      <c r="J137" s="16" t="s">
        <v>10</v>
      </c>
      <c r="K137" s="19">
        <v>80000</v>
      </c>
      <c r="L137" s="19">
        <f t="shared" si="17"/>
        <v>80000</v>
      </c>
      <c r="N137" s="40"/>
    </row>
    <row r="138" spans="1:14" s="12" customFormat="1" ht="15.95" customHeight="1" thickBot="1">
      <c r="A138" s="6"/>
      <c r="B138" s="7" t="s">
        <v>78</v>
      </c>
      <c r="C138" s="8">
        <v>992</v>
      </c>
      <c r="D138" s="5" t="s">
        <v>36</v>
      </c>
      <c r="E138" s="5" t="s">
        <v>154</v>
      </c>
      <c r="F138" s="5" t="s">
        <v>85</v>
      </c>
      <c r="G138" s="5" t="s">
        <v>9</v>
      </c>
      <c r="H138" s="5"/>
      <c r="I138" s="9"/>
      <c r="J138" s="5" t="s">
        <v>10</v>
      </c>
      <c r="K138" s="10">
        <f>SUM(K139:K139)</f>
        <v>1000000</v>
      </c>
      <c r="L138" s="10">
        <f t="shared" si="17"/>
        <v>1000000</v>
      </c>
      <c r="N138" s="39"/>
    </row>
    <row r="139" spans="1:14" s="23" customFormat="1" ht="15.95" customHeight="1" thickBot="1">
      <c r="A139" s="21"/>
      <c r="B139" s="22" t="s">
        <v>78</v>
      </c>
      <c r="C139" s="15">
        <v>992</v>
      </c>
      <c r="D139" s="16" t="s">
        <v>36</v>
      </c>
      <c r="E139" s="16" t="s">
        <v>154</v>
      </c>
      <c r="F139" s="16" t="s">
        <v>85</v>
      </c>
      <c r="G139" s="16" t="s">
        <v>108</v>
      </c>
      <c r="H139" s="16"/>
      <c r="I139" s="17"/>
      <c r="J139" s="16" t="s">
        <v>10</v>
      </c>
      <c r="K139" s="19">
        <v>1000000</v>
      </c>
      <c r="L139" s="19">
        <f t="shared" ref="L139:L140" si="28">K139</f>
        <v>1000000</v>
      </c>
      <c r="N139" s="40"/>
    </row>
    <row r="140" spans="1:14" s="12" customFormat="1" ht="15.95" hidden="1" customHeight="1" thickBot="1">
      <c r="A140" s="6"/>
      <c r="B140" s="7" t="s">
        <v>78</v>
      </c>
      <c r="C140" s="8">
        <v>992</v>
      </c>
      <c r="D140" s="5" t="s">
        <v>36</v>
      </c>
      <c r="E140" s="5" t="s">
        <v>155</v>
      </c>
      <c r="F140" s="5" t="s">
        <v>85</v>
      </c>
      <c r="G140" s="5" t="s">
        <v>9</v>
      </c>
      <c r="H140" s="5"/>
      <c r="I140" s="9"/>
      <c r="J140" s="5" t="s">
        <v>10</v>
      </c>
      <c r="K140" s="10">
        <f>SUM(K141:K142)</f>
        <v>0</v>
      </c>
      <c r="L140" s="10">
        <f t="shared" si="28"/>
        <v>0</v>
      </c>
      <c r="N140" s="39"/>
    </row>
    <row r="141" spans="1:14" s="23" customFormat="1" ht="15.95" hidden="1" customHeight="1" thickBot="1">
      <c r="A141" s="21"/>
      <c r="B141" s="22" t="s">
        <v>78</v>
      </c>
      <c r="C141" s="15">
        <v>992</v>
      </c>
      <c r="D141" s="16" t="s">
        <v>36</v>
      </c>
      <c r="E141" s="16" t="s">
        <v>155</v>
      </c>
      <c r="F141" s="16" t="s">
        <v>85</v>
      </c>
      <c r="G141" s="16" t="s">
        <v>107</v>
      </c>
      <c r="H141" s="16"/>
      <c r="I141" s="17"/>
      <c r="J141" s="16" t="s">
        <v>10</v>
      </c>
      <c r="K141" s="19">
        <v>0</v>
      </c>
      <c r="L141" s="19">
        <f t="shared" ref="L141" si="29">K141</f>
        <v>0</v>
      </c>
      <c r="N141" s="40"/>
    </row>
    <row r="142" spans="1:14" s="23" customFormat="1" ht="15.95" hidden="1" customHeight="1" thickBot="1">
      <c r="A142" s="21"/>
      <c r="B142" s="22" t="s">
        <v>78</v>
      </c>
      <c r="C142" s="15">
        <v>992</v>
      </c>
      <c r="D142" s="16" t="s">
        <v>36</v>
      </c>
      <c r="E142" s="16" t="s">
        <v>155</v>
      </c>
      <c r="F142" s="16" t="s">
        <v>85</v>
      </c>
      <c r="G142" s="16" t="s">
        <v>108</v>
      </c>
      <c r="H142" s="16"/>
      <c r="I142" s="17"/>
      <c r="J142" s="16" t="s">
        <v>10</v>
      </c>
      <c r="K142" s="19">
        <v>0</v>
      </c>
      <c r="L142" s="19">
        <f t="shared" ref="L142" si="30">K142</f>
        <v>0</v>
      </c>
      <c r="N142" s="40"/>
    </row>
    <row r="143" spans="1:14" s="12" customFormat="1" ht="15.95" hidden="1" customHeight="1" thickBot="1">
      <c r="A143" s="6"/>
      <c r="B143" s="7" t="s">
        <v>78</v>
      </c>
      <c r="C143" s="8">
        <v>992</v>
      </c>
      <c r="D143" s="5" t="s">
        <v>36</v>
      </c>
      <c r="E143" s="5" t="s">
        <v>157</v>
      </c>
      <c r="F143" s="5" t="s">
        <v>85</v>
      </c>
      <c r="G143" s="5" t="s">
        <v>9</v>
      </c>
      <c r="H143" s="5"/>
      <c r="I143" s="9"/>
      <c r="J143" s="5" t="s">
        <v>149</v>
      </c>
      <c r="K143" s="10">
        <f>SUM(K144:K146)</f>
        <v>0</v>
      </c>
      <c r="L143" s="10">
        <f>K143</f>
        <v>0</v>
      </c>
      <c r="N143" s="39"/>
    </row>
    <row r="144" spans="1:14" s="23" customFormat="1" ht="15.95" hidden="1" customHeight="1" thickBot="1">
      <c r="A144" s="21"/>
      <c r="B144" s="22" t="s">
        <v>78</v>
      </c>
      <c r="C144" s="15">
        <v>992</v>
      </c>
      <c r="D144" s="16" t="s">
        <v>36</v>
      </c>
      <c r="E144" s="16" t="s">
        <v>157</v>
      </c>
      <c r="F144" s="16" t="s">
        <v>85</v>
      </c>
      <c r="G144" s="16" t="s">
        <v>107</v>
      </c>
      <c r="H144" s="16"/>
      <c r="I144" s="17"/>
      <c r="J144" s="16" t="s">
        <v>149</v>
      </c>
      <c r="K144" s="19">
        <v>0</v>
      </c>
      <c r="L144" s="19">
        <f t="shared" ref="L144" si="31">K144</f>
        <v>0</v>
      </c>
      <c r="N144" s="40"/>
    </row>
    <row r="145" spans="1:14" s="23" customFormat="1" ht="15.95" hidden="1" customHeight="1" thickBot="1">
      <c r="A145" s="21"/>
      <c r="B145" s="22" t="s">
        <v>78</v>
      </c>
      <c r="C145" s="15">
        <v>992</v>
      </c>
      <c r="D145" s="16" t="s">
        <v>36</v>
      </c>
      <c r="E145" s="16" t="s">
        <v>157</v>
      </c>
      <c r="F145" s="16" t="s">
        <v>85</v>
      </c>
      <c r="G145" s="16" t="s">
        <v>111</v>
      </c>
      <c r="H145" s="16"/>
      <c r="I145" s="17"/>
      <c r="J145" s="16" t="s">
        <v>149</v>
      </c>
      <c r="K145" s="19">
        <v>0</v>
      </c>
      <c r="L145" s="19">
        <f t="shared" ref="L145" si="32">K145</f>
        <v>0</v>
      </c>
      <c r="N145" s="40"/>
    </row>
    <row r="146" spans="1:14" s="23" customFormat="1" ht="15.95" hidden="1" customHeight="1" thickBot="1">
      <c r="A146" s="21"/>
      <c r="B146" s="22" t="s">
        <v>78</v>
      </c>
      <c r="C146" s="15">
        <v>992</v>
      </c>
      <c r="D146" s="16" t="s">
        <v>36</v>
      </c>
      <c r="E146" s="16" t="s">
        <v>157</v>
      </c>
      <c r="F146" s="16" t="s">
        <v>85</v>
      </c>
      <c r="G146" s="16" t="s">
        <v>109</v>
      </c>
      <c r="H146" s="16"/>
      <c r="I146" s="17"/>
      <c r="J146" s="16" t="s">
        <v>149</v>
      </c>
      <c r="K146" s="19">
        <v>0</v>
      </c>
      <c r="L146" s="19">
        <f t="shared" ref="L146" si="33">K146</f>
        <v>0</v>
      </c>
      <c r="N146" s="40"/>
    </row>
    <row r="147" spans="1:14" s="12" customFormat="1" ht="15.95" customHeight="1" thickBot="1">
      <c r="A147" s="6"/>
      <c r="B147" s="7" t="s">
        <v>78</v>
      </c>
      <c r="C147" s="8">
        <v>992</v>
      </c>
      <c r="D147" s="5" t="s">
        <v>37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166</v>
      </c>
      <c r="K147" s="10">
        <f>K149+K148</f>
        <v>18861900</v>
      </c>
      <c r="L147" s="10">
        <f t="shared" si="17"/>
        <v>18861900</v>
      </c>
      <c r="N147" s="39"/>
    </row>
    <row r="148" spans="1:14" s="18" customFormat="1" ht="15.95" customHeight="1" thickBot="1">
      <c r="A148" s="13"/>
      <c r="B148" s="14" t="s">
        <v>78</v>
      </c>
      <c r="C148" s="15">
        <v>992</v>
      </c>
      <c r="D148" s="16" t="s">
        <v>37</v>
      </c>
      <c r="E148" s="16" t="s">
        <v>60</v>
      </c>
      <c r="F148" s="16" t="s">
        <v>85</v>
      </c>
      <c r="G148" s="16" t="s">
        <v>107</v>
      </c>
      <c r="H148" s="16"/>
      <c r="I148" s="17"/>
      <c r="J148" s="16" t="s">
        <v>10</v>
      </c>
      <c r="K148" s="19">
        <v>55000</v>
      </c>
      <c r="L148" s="19">
        <f t="shared" ref="L148" si="34">K148</f>
        <v>55000</v>
      </c>
      <c r="N148" s="40"/>
    </row>
    <row r="149" spans="1:14" s="18" customFormat="1" ht="15.95" customHeight="1" thickBot="1">
      <c r="A149" s="13"/>
      <c r="B149" s="14" t="s">
        <v>78</v>
      </c>
      <c r="C149" s="15">
        <v>992</v>
      </c>
      <c r="D149" s="16" t="s">
        <v>37</v>
      </c>
      <c r="E149" s="16" t="s">
        <v>64</v>
      </c>
      <c r="F149" s="16" t="s">
        <v>90</v>
      </c>
      <c r="G149" s="16" t="s">
        <v>112</v>
      </c>
      <c r="H149" s="16" t="s">
        <v>125</v>
      </c>
      <c r="I149" s="17"/>
      <c r="J149" s="16" t="s">
        <v>10</v>
      </c>
      <c r="K149" s="19">
        <v>18806900</v>
      </c>
      <c r="L149" s="10">
        <f t="shared" si="17"/>
        <v>18806900</v>
      </c>
      <c r="N149" s="40"/>
    </row>
    <row r="150" spans="1:14" s="12" customFormat="1" ht="15.95" customHeight="1" thickBot="1">
      <c r="A150" s="6"/>
      <c r="B150" s="7" t="s">
        <v>78</v>
      </c>
      <c r="C150" s="8">
        <v>992</v>
      </c>
      <c r="D150" s="5" t="s">
        <v>38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166</v>
      </c>
      <c r="K150" s="10">
        <f>K153+K151+K152</f>
        <v>2390000</v>
      </c>
      <c r="L150" s="10">
        <f t="shared" si="17"/>
        <v>2390000</v>
      </c>
      <c r="N150" s="39"/>
    </row>
    <row r="151" spans="1:14" s="18" customFormat="1" ht="15.95" customHeight="1" thickBot="1">
      <c r="A151" s="13"/>
      <c r="B151" s="14" t="s">
        <v>78</v>
      </c>
      <c r="C151" s="15">
        <v>992</v>
      </c>
      <c r="D151" s="16" t="s">
        <v>38</v>
      </c>
      <c r="E151" s="16" t="s">
        <v>65</v>
      </c>
      <c r="F151" s="16" t="s">
        <v>85</v>
      </c>
      <c r="G151" s="16" t="s">
        <v>179</v>
      </c>
      <c r="H151" s="16"/>
      <c r="I151" s="17"/>
      <c r="J151" s="16" t="s">
        <v>10</v>
      </c>
      <c r="K151" s="19">
        <v>20000</v>
      </c>
      <c r="L151" s="19">
        <f t="shared" ref="L151:L152" si="35">K151</f>
        <v>20000</v>
      </c>
      <c r="N151" s="40"/>
    </row>
    <row r="152" spans="1:14" s="18" customFormat="1" ht="15.95" customHeight="1" thickBot="1">
      <c r="A152" s="13"/>
      <c r="B152" s="14" t="s">
        <v>78</v>
      </c>
      <c r="C152" s="15">
        <v>992</v>
      </c>
      <c r="D152" s="16" t="s">
        <v>38</v>
      </c>
      <c r="E152" s="16" t="s">
        <v>188</v>
      </c>
      <c r="F152" s="16" t="s">
        <v>114</v>
      </c>
      <c r="G152" s="16" t="s">
        <v>100</v>
      </c>
      <c r="H152" s="16"/>
      <c r="I152" s="17"/>
      <c r="J152" s="16" t="s">
        <v>10</v>
      </c>
      <c r="K152" s="19">
        <v>2370000</v>
      </c>
      <c r="L152" s="19">
        <f t="shared" si="35"/>
        <v>2370000</v>
      </c>
      <c r="N152" s="40"/>
    </row>
    <row r="153" spans="1:14" s="18" customFormat="1" ht="15.95" hidden="1" customHeight="1" thickBot="1">
      <c r="A153" s="13"/>
      <c r="B153" s="14" t="s">
        <v>78</v>
      </c>
      <c r="C153" s="15">
        <v>992</v>
      </c>
      <c r="D153" s="16" t="s">
        <v>38</v>
      </c>
      <c r="E153" s="16" t="s">
        <v>156</v>
      </c>
      <c r="F153" s="16" t="s">
        <v>85</v>
      </c>
      <c r="G153" s="16" t="s">
        <v>108</v>
      </c>
      <c r="H153" s="16"/>
      <c r="I153" s="17"/>
      <c r="J153" s="16" t="s">
        <v>10</v>
      </c>
      <c r="K153" s="19">
        <v>0</v>
      </c>
      <c r="L153" s="19">
        <f t="shared" si="17"/>
        <v>0</v>
      </c>
      <c r="N153" s="40"/>
    </row>
    <row r="154" spans="1:14" s="12" customFormat="1" ht="15.95" customHeight="1" thickBot="1">
      <c r="A154" s="6"/>
      <c r="B154" s="7" t="s">
        <v>132</v>
      </c>
      <c r="C154" s="8">
        <v>992</v>
      </c>
      <c r="D154" s="5" t="s">
        <v>39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166</v>
      </c>
      <c r="K154" s="10">
        <f>K155+K185</f>
        <v>60833800</v>
      </c>
      <c r="L154" s="10">
        <f t="shared" si="17"/>
        <v>60833800</v>
      </c>
      <c r="N154" s="39"/>
    </row>
    <row r="155" spans="1:14" s="12" customFormat="1" ht="15.95" customHeight="1" thickBot="1">
      <c r="A155" s="6"/>
      <c r="B155" s="7" t="s">
        <v>132</v>
      </c>
      <c r="C155" s="8">
        <v>992</v>
      </c>
      <c r="D155" s="5" t="s">
        <v>40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166</v>
      </c>
      <c r="K155" s="10">
        <f>K156+K162+K163+K166+K167+K177+K178+K180+K182+K184+K164+K165+K179+K183</f>
        <v>55754800</v>
      </c>
      <c r="L155" s="10">
        <f t="shared" si="17"/>
        <v>55754800</v>
      </c>
      <c r="N155" s="39"/>
    </row>
    <row r="156" spans="1:14" s="12" customFormat="1" ht="15.95" customHeight="1" thickBot="1">
      <c r="A156" s="6"/>
      <c r="B156" s="7" t="s">
        <v>132</v>
      </c>
      <c r="C156" s="8">
        <v>992</v>
      </c>
      <c r="D156" s="5" t="s">
        <v>40</v>
      </c>
      <c r="E156" s="5" t="s">
        <v>66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K157+K158+K160+K161+K168+K169+K170+K171+K172+K173+K174+K176+K181+K175+K159</f>
        <v>52048800</v>
      </c>
      <c r="L156" s="10">
        <f t="shared" ref="L156" si="36">K156</f>
        <v>52048800</v>
      </c>
      <c r="N156" s="39"/>
    </row>
    <row r="157" spans="1:14" s="18" customFormat="1" ht="15.95" customHeight="1" thickBot="1">
      <c r="A157" s="13"/>
      <c r="B157" s="14" t="s">
        <v>131</v>
      </c>
      <c r="C157" s="15">
        <v>992</v>
      </c>
      <c r="D157" s="16" t="s">
        <v>40</v>
      </c>
      <c r="E157" s="16" t="s">
        <v>66</v>
      </c>
      <c r="F157" s="16" t="s">
        <v>89</v>
      </c>
      <c r="G157" s="16" t="s">
        <v>101</v>
      </c>
      <c r="H157" s="16"/>
      <c r="I157" s="17"/>
      <c r="J157" s="16" t="s">
        <v>10</v>
      </c>
      <c r="K157" s="19">
        <v>4501000</v>
      </c>
      <c r="L157" s="19">
        <f t="shared" si="17"/>
        <v>4501000</v>
      </c>
      <c r="N157" s="40"/>
    </row>
    <row r="158" spans="1:14" s="18" customFormat="1" ht="15.95" customHeight="1" thickBot="1">
      <c r="A158" s="13"/>
      <c r="B158" s="14" t="s">
        <v>131</v>
      </c>
      <c r="C158" s="15">
        <v>992</v>
      </c>
      <c r="D158" s="16" t="s">
        <v>40</v>
      </c>
      <c r="E158" s="16" t="s">
        <v>66</v>
      </c>
      <c r="F158" s="16" t="s">
        <v>89</v>
      </c>
      <c r="G158" s="16" t="s">
        <v>181</v>
      </c>
      <c r="H158" s="16"/>
      <c r="I158" s="17"/>
      <c r="J158" s="16" t="s">
        <v>10</v>
      </c>
      <c r="K158" s="19">
        <v>26000</v>
      </c>
      <c r="L158" s="19">
        <f t="shared" ref="L158:L159" si="37">K158</f>
        <v>26000</v>
      </c>
      <c r="N158" s="40"/>
    </row>
    <row r="159" spans="1:14" s="18" customFormat="1" ht="15.95" customHeight="1" thickBot="1">
      <c r="A159" s="13"/>
      <c r="B159" s="14" t="s">
        <v>131</v>
      </c>
      <c r="C159" s="15">
        <v>992</v>
      </c>
      <c r="D159" s="16" t="s">
        <v>40</v>
      </c>
      <c r="E159" s="16" t="s">
        <v>66</v>
      </c>
      <c r="F159" s="16" t="s">
        <v>134</v>
      </c>
      <c r="G159" s="16" t="s">
        <v>103</v>
      </c>
      <c r="H159" s="16"/>
      <c r="I159" s="17"/>
      <c r="J159" s="16" t="s">
        <v>10</v>
      </c>
      <c r="K159" s="19">
        <v>6000</v>
      </c>
      <c r="L159" s="19">
        <f t="shared" si="37"/>
        <v>6000</v>
      </c>
      <c r="N159" s="40"/>
    </row>
    <row r="160" spans="1:14" s="18" customFormat="1" ht="15.95" customHeight="1" thickBot="1">
      <c r="A160" s="13"/>
      <c r="B160" s="14" t="s">
        <v>131</v>
      </c>
      <c r="C160" s="15">
        <v>992</v>
      </c>
      <c r="D160" s="16" t="s">
        <v>40</v>
      </c>
      <c r="E160" s="16" t="s">
        <v>66</v>
      </c>
      <c r="F160" s="16" t="s">
        <v>134</v>
      </c>
      <c r="G160" s="16" t="s">
        <v>108</v>
      </c>
      <c r="H160" s="16"/>
      <c r="I160" s="17"/>
      <c r="J160" s="16" t="s">
        <v>10</v>
      </c>
      <c r="K160" s="19">
        <v>13000</v>
      </c>
      <c r="L160" s="19">
        <f t="shared" ref="L160" si="38">K160</f>
        <v>13000</v>
      </c>
      <c r="N160" s="40"/>
    </row>
    <row r="161" spans="1:14" s="18" customFormat="1" ht="15.95" customHeight="1" thickBot="1">
      <c r="A161" s="13"/>
      <c r="B161" s="14" t="s">
        <v>131</v>
      </c>
      <c r="C161" s="15">
        <v>992</v>
      </c>
      <c r="D161" s="16" t="s">
        <v>40</v>
      </c>
      <c r="E161" s="16" t="s">
        <v>66</v>
      </c>
      <c r="F161" s="16" t="s">
        <v>118</v>
      </c>
      <c r="G161" s="16" t="s">
        <v>102</v>
      </c>
      <c r="H161" s="16"/>
      <c r="I161" s="17"/>
      <c r="J161" s="16" t="s">
        <v>10</v>
      </c>
      <c r="K161" s="19">
        <v>1354000</v>
      </c>
      <c r="L161" s="19">
        <f t="shared" ref="L161:L162" si="39">K161</f>
        <v>1354000</v>
      </c>
      <c r="N161" s="40"/>
    </row>
    <row r="162" spans="1:14" s="18" customFormat="1" ht="15.95" hidden="1" customHeight="1" thickBot="1">
      <c r="A162" s="13"/>
      <c r="B162" s="14" t="s">
        <v>131</v>
      </c>
      <c r="C162" s="15">
        <v>992</v>
      </c>
      <c r="D162" s="16" t="s">
        <v>40</v>
      </c>
      <c r="E162" s="16" t="s">
        <v>120</v>
      </c>
      <c r="F162" s="16" t="s">
        <v>89</v>
      </c>
      <c r="G162" s="16" t="s">
        <v>101</v>
      </c>
      <c r="H162" s="16"/>
      <c r="I162" s="17"/>
      <c r="J162" s="16" t="s">
        <v>143</v>
      </c>
      <c r="K162" s="19">
        <v>0</v>
      </c>
      <c r="L162" s="19">
        <f t="shared" si="39"/>
        <v>0</v>
      </c>
      <c r="N162" s="40"/>
    </row>
    <row r="163" spans="1:14" s="18" customFormat="1" ht="15.95" hidden="1" customHeight="1" thickBot="1">
      <c r="A163" s="13"/>
      <c r="B163" s="14" t="s">
        <v>131</v>
      </c>
      <c r="C163" s="15">
        <v>992</v>
      </c>
      <c r="D163" s="16" t="s">
        <v>40</v>
      </c>
      <c r="E163" s="16" t="s">
        <v>120</v>
      </c>
      <c r="F163" s="16" t="s">
        <v>118</v>
      </c>
      <c r="G163" s="16" t="s">
        <v>102</v>
      </c>
      <c r="H163" s="16"/>
      <c r="I163" s="17"/>
      <c r="J163" s="16" t="s">
        <v>143</v>
      </c>
      <c r="K163" s="19">
        <v>0</v>
      </c>
      <c r="L163" s="19">
        <f t="shared" ref="L163:L165" si="40">K163</f>
        <v>0</v>
      </c>
      <c r="N163" s="40"/>
    </row>
    <row r="164" spans="1:14" s="18" customFormat="1" ht="15.95" hidden="1" customHeight="1" thickBot="1">
      <c r="A164" s="13"/>
      <c r="B164" s="14" t="s">
        <v>131</v>
      </c>
      <c r="C164" s="15">
        <v>992</v>
      </c>
      <c r="D164" s="16" t="s">
        <v>40</v>
      </c>
      <c r="E164" s="16" t="s">
        <v>137</v>
      </c>
      <c r="F164" s="16" t="s">
        <v>89</v>
      </c>
      <c r="G164" s="16" t="s">
        <v>101</v>
      </c>
      <c r="H164" s="16"/>
      <c r="I164" s="17"/>
      <c r="J164" s="16" t="s">
        <v>10</v>
      </c>
      <c r="K164" s="19">
        <v>0</v>
      </c>
      <c r="L164" s="19">
        <f t="shared" si="40"/>
        <v>0</v>
      </c>
      <c r="N164" s="40"/>
    </row>
    <row r="165" spans="1:14" s="18" customFormat="1" ht="15.95" hidden="1" customHeight="1" thickBot="1">
      <c r="A165" s="13"/>
      <c r="B165" s="14" t="s">
        <v>131</v>
      </c>
      <c r="C165" s="15">
        <v>992</v>
      </c>
      <c r="D165" s="16" t="s">
        <v>40</v>
      </c>
      <c r="E165" s="16" t="s">
        <v>137</v>
      </c>
      <c r="F165" s="16" t="s">
        <v>118</v>
      </c>
      <c r="G165" s="16" t="s">
        <v>102</v>
      </c>
      <c r="H165" s="16"/>
      <c r="I165" s="17"/>
      <c r="J165" s="16" t="s">
        <v>10</v>
      </c>
      <c r="K165" s="19">
        <v>0</v>
      </c>
      <c r="L165" s="19">
        <f t="shared" si="40"/>
        <v>0</v>
      </c>
      <c r="N165" s="40"/>
    </row>
    <row r="166" spans="1:14" s="18" customFormat="1" ht="15.95" hidden="1" customHeight="1" thickBot="1">
      <c r="A166" s="13"/>
      <c r="B166" s="14" t="s">
        <v>131</v>
      </c>
      <c r="C166" s="15">
        <v>992</v>
      </c>
      <c r="D166" s="16" t="s">
        <v>40</v>
      </c>
      <c r="E166" s="16" t="s">
        <v>97</v>
      </c>
      <c r="F166" s="16" t="s">
        <v>89</v>
      </c>
      <c r="G166" s="16" t="s">
        <v>101</v>
      </c>
      <c r="H166" s="16"/>
      <c r="I166" s="17"/>
      <c r="J166" s="16" t="s">
        <v>143</v>
      </c>
      <c r="K166" s="19">
        <v>0</v>
      </c>
      <c r="L166" s="19">
        <f t="shared" ref="L166" si="41">K166</f>
        <v>0</v>
      </c>
      <c r="N166" s="40"/>
    </row>
    <row r="167" spans="1:14" s="18" customFormat="1" ht="15.95" hidden="1" customHeight="1" thickBot="1">
      <c r="A167" s="13"/>
      <c r="B167" s="14" t="s">
        <v>131</v>
      </c>
      <c r="C167" s="15">
        <v>992</v>
      </c>
      <c r="D167" s="16" t="s">
        <v>40</v>
      </c>
      <c r="E167" s="16" t="s">
        <v>97</v>
      </c>
      <c r="F167" s="16" t="s">
        <v>118</v>
      </c>
      <c r="G167" s="16" t="s">
        <v>102</v>
      </c>
      <c r="H167" s="16"/>
      <c r="I167" s="17"/>
      <c r="J167" s="16" t="s">
        <v>143</v>
      </c>
      <c r="K167" s="19">
        <v>0</v>
      </c>
      <c r="L167" s="19">
        <f t="shared" ref="L167" si="42">K167</f>
        <v>0</v>
      </c>
      <c r="N167" s="40"/>
    </row>
    <row r="168" spans="1:14" s="18" customFormat="1" ht="15.95" customHeight="1" thickBot="1">
      <c r="A168" s="13"/>
      <c r="B168" s="14" t="s">
        <v>131</v>
      </c>
      <c r="C168" s="15">
        <v>992</v>
      </c>
      <c r="D168" s="16" t="s">
        <v>40</v>
      </c>
      <c r="E168" s="16" t="s">
        <v>66</v>
      </c>
      <c r="F168" s="16" t="s">
        <v>85</v>
      </c>
      <c r="G168" s="16" t="s">
        <v>104</v>
      </c>
      <c r="H168" s="16"/>
      <c r="I168" s="17"/>
      <c r="J168" s="16" t="s">
        <v>10</v>
      </c>
      <c r="K168" s="19">
        <v>110000</v>
      </c>
      <c r="L168" s="19">
        <f t="shared" ref="L168" si="43">K168</f>
        <v>110000</v>
      </c>
      <c r="N168" s="40"/>
    </row>
    <row r="169" spans="1:14" s="18" customFormat="1" ht="15.95" customHeight="1" thickBot="1">
      <c r="A169" s="13"/>
      <c r="B169" s="14" t="s">
        <v>131</v>
      </c>
      <c r="C169" s="15">
        <v>992</v>
      </c>
      <c r="D169" s="16" t="s">
        <v>40</v>
      </c>
      <c r="E169" s="16" t="s">
        <v>66</v>
      </c>
      <c r="F169" s="16" t="s">
        <v>85</v>
      </c>
      <c r="G169" s="16" t="s">
        <v>106</v>
      </c>
      <c r="H169" s="16"/>
      <c r="I169" s="17"/>
      <c r="J169" s="16" t="s">
        <v>10</v>
      </c>
      <c r="K169" s="19">
        <v>34000</v>
      </c>
      <c r="L169" s="19">
        <f t="shared" ref="L169" si="44">K169</f>
        <v>34000</v>
      </c>
      <c r="N169" s="40"/>
    </row>
    <row r="170" spans="1:14" s="18" customFormat="1" ht="15.95" customHeight="1" thickBot="1">
      <c r="A170" s="13"/>
      <c r="B170" s="14" t="s">
        <v>131</v>
      </c>
      <c r="C170" s="15">
        <v>992</v>
      </c>
      <c r="D170" s="16" t="s">
        <v>40</v>
      </c>
      <c r="E170" s="16" t="s">
        <v>66</v>
      </c>
      <c r="F170" s="16" t="s">
        <v>85</v>
      </c>
      <c r="G170" s="16" t="s">
        <v>107</v>
      </c>
      <c r="H170" s="16"/>
      <c r="I170" s="17"/>
      <c r="J170" s="16" t="s">
        <v>10</v>
      </c>
      <c r="K170" s="19">
        <v>31000</v>
      </c>
      <c r="L170" s="19">
        <f t="shared" ref="L170:L171" si="45">K170</f>
        <v>31000</v>
      </c>
      <c r="N170" s="40"/>
    </row>
    <row r="171" spans="1:14" s="18" customFormat="1" ht="15.95" customHeight="1" thickBot="1">
      <c r="A171" s="13"/>
      <c r="B171" s="14" t="s">
        <v>131</v>
      </c>
      <c r="C171" s="15">
        <v>992</v>
      </c>
      <c r="D171" s="16" t="s">
        <v>40</v>
      </c>
      <c r="E171" s="16" t="s">
        <v>66</v>
      </c>
      <c r="F171" s="16" t="s">
        <v>85</v>
      </c>
      <c r="G171" s="16" t="s">
        <v>108</v>
      </c>
      <c r="H171" s="16"/>
      <c r="I171" s="17"/>
      <c r="J171" s="16" t="s">
        <v>10</v>
      </c>
      <c r="K171" s="19">
        <v>108000</v>
      </c>
      <c r="L171" s="19">
        <f t="shared" si="45"/>
        <v>108000</v>
      </c>
      <c r="N171" s="40"/>
    </row>
    <row r="172" spans="1:14" s="18" customFormat="1" ht="15.95" customHeight="1" thickBot="1">
      <c r="A172" s="13"/>
      <c r="B172" s="14" t="s">
        <v>131</v>
      </c>
      <c r="C172" s="15">
        <v>992</v>
      </c>
      <c r="D172" s="16" t="s">
        <v>40</v>
      </c>
      <c r="E172" s="16" t="s">
        <v>66</v>
      </c>
      <c r="F172" s="16" t="s">
        <v>85</v>
      </c>
      <c r="G172" s="16" t="s">
        <v>111</v>
      </c>
      <c r="H172" s="16"/>
      <c r="I172" s="17"/>
      <c r="J172" s="16" t="s">
        <v>10</v>
      </c>
      <c r="K172" s="19">
        <v>85000</v>
      </c>
      <c r="L172" s="19">
        <f t="shared" ref="L172:L175" si="46">K172</f>
        <v>85000</v>
      </c>
      <c r="N172" s="40"/>
    </row>
    <row r="173" spans="1:14" s="18" customFormat="1" ht="15.95" hidden="1" customHeight="1" thickBot="1">
      <c r="A173" s="13"/>
      <c r="B173" s="14" t="s">
        <v>131</v>
      </c>
      <c r="C173" s="15">
        <v>992</v>
      </c>
      <c r="D173" s="16" t="s">
        <v>40</v>
      </c>
      <c r="E173" s="16" t="s">
        <v>66</v>
      </c>
      <c r="F173" s="16" t="s">
        <v>85</v>
      </c>
      <c r="G173" s="16" t="s">
        <v>109</v>
      </c>
      <c r="H173" s="16"/>
      <c r="I173" s="17"/>
      <c r="J173" s="16" t="s">
        <v>10</v>
      </c>
      <c r="K173" s="19">
        <v>0</v>
      </c>
      <c r="L173" s="19">
        <f t="shared" ref="L173" si="47">K173</f>
        <v>0</v>
      </c>
      <c r="N173" s="40"/>
    </row>
    <row r="174" spans="1:14" s="18" customFormat="1" ht="15.95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66</v>
      </c>
      <c r="F174" s="16" t="s">
        <v>87</v>
      </c>
      <c r="G174" s="16" t="s">
        <v>183</v>
      </c>
      <c r="H174" s="16"/>
      <c r="I174" s="17"/>
      <c r="J174" s="16" t="s">
        <v>10</v>
      </c>
      <c r="K174" s="19">
        <v>10000</v>
      </c>
      <c r="L174" s="19">
        <f t="shared" si="46"/>
        <v>10000</v>
      </c>
      <c r="N174" s="40"/>
    </row>
    <row r="175" spans="1:14" s="18" customFormat="1" ht="15.95" hidden="1" customHeight="1" thickBot="1">
      <c r="A175" s="13"/>
      <c r="B175" s="14" t="s">
        <v>131</v>
      </c>
      <c r="C175" s="15">
        <v>992</v>
      </c>
      <c r="D175" s="16" t="s">
        <v>40</v>
      </c>
      <c r="E175" s="16" t="s">
        <v>66</v>
      </c>
      <c r="F175" s="16" t="s">
        <v>88</v>
      </c>
      <c r="G175" s="16" t="s">
        <v>110</v>
      </c>
      <c r="H175" s="16"/>
      <c r="I175" s="17"/>
      <c r="J175" s="16" t="s">
        <v>10</v>
      </c>
      <c r="K175" s="19">
        <v>0</v>
      </c>
      <c r="L175" s="19">
        <f t="shared" si="46"/>
        <v>0</v>
      </c>
      <c r="N175" s="40"/>
    </row>
    <row r="176" spans="1:14" s="18" customFormat="1" ht="15.95" customHeight="1" thickBot="1">
      <c r="A176" s="13"/>
      <c r="B176" s="14" t="s">
        <v>131</v>
      </c>
      <c r="C176" s="15">
        <v>992</v>
      </c>
      <c r="D176" s="16" t="s">
        <v>40</v>
      </c>
      <c r="E176" s="16" t="s">
        <v>66</v>
      </c>
      <c r="F176" s="16" t="s">
        <v>124</v>
      </c>
      <c r="G176" s="16" t="s">
        <v>183</v>
      </c>
      <c r="H176" s="16"/>
      <c r="I176" s="17"/>
      <c r="J176" s="16" t="s">
        <v>10</v>
      </c>
      <c r="K176" s="19">
        <v>8000</v>
      </c>
      <c r="L176" s="19">
        <f t="shared" ref="L176:L180" si="48">K176</f>
        <v>8000</v>
      </c>
      <c r="N176" s="40"/>
    </row>
    <row r="177" spans="1:14" s="18" customFormat="1" ht="15.95" customHeight="1" thickBot="1">
      <c r="A177" s="13"/>
      <c r="B177" s="14" t="s">
        <v>131</v>
      </c>
      <c r="C177" s="15">
        <v>992</v>
      </c>
      <c r="D177" s="16" t="s">
        <v>40</v>
      </c>
      <c r="E177" s="16" t="s">
        <v>67</v>
      </c>
      <c r="F177" s="16" t="s">
        <v>85</v>
      </c>
      <c r="G177" s="16" t="s">
        <v>107</v>
      </c>
      <c r="H177" s="16"/>
      <c r="I177" s="17"/>
      <c r="J177" s="16" t="s">
        <v>10</v>
      </c>
      <c r="K177" s="19">
        <v>30000</v>
      </c>
      <c r="L177" s="19">
        <f t="shared" si="48"/>
        <v>30000</v>
      </c>
      <c r="N177" s="40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67</v>
      </c>
      <c r="F178" s="16" t="s">
        <v>85</v>
      </c>
      <c r="G178" s="16" t="s">
        <v>108</v>
      </c>
      <c r="H178" s="16"/>
      <c r="I178" s="17"/>
      <c r="J178" s="16" t="s">
        <v>10</v>
      </c>
      <c r="K178" s="19">
        <v>6000</v>
      </c>
      <c r="L178" s="19">
        <f t="shared" si="48"/>
        <v>6000</v>
      </c>
      <c r="N178" s="40"/>
    </row>
    <row r="179" spans="1:14" s="18" customFormat="1" ht="15.95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67</v>
      </c>
      <c r="F179" s="16" t="s">
        <v>85</v>
      </c>
      <c r="G179" s="16" t="s">
        <v>111</v>
      </c>
      <c r="H179" s="16"/>
      <c r="I179" s="17"/>
      <c r="J179" s="16" t="s">
        <v>10</v>
      </c>
      <c r="K179" s="19">
        <v>70000</v>
      </c>
      <c r="L179" s="19">
        <f t="shared" ref="L179" si="49">K179</f>
        <v>70000</v>
      </c>
      <c r="N179" s="40"/>
    </row>
    <row r="180" spans="1:14" s="18" customFormat="1" ht="15.95" hidden="1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67</v>
      </c>
      <c r="F180" s="16" t="s">
        <v>85</v>
      </c>
      <c r="G180" s="16" t="s">
        <v>109</v>
      </c>
      <c r="H180" s="16"/>
      <c r="I180" s="17"/>
      <c r="J180" s="16" t="s">
        <v>10</v>
      </c>
      <c r="K180" s="19">
        <v>0</v>
      </c>
      <c r="L180" s="19">
        <f t="shared" si="48"/>
        <v>0</v>
      </c>
      <c r="N180" s="40"/>
    </row>
    <row r="181" spans="1:14" s="18" customFormat="1" ht="15.95" customHeight="1" thickBot="1">
      <c r="A181" s="13"/>
      <c r="B181" s="14" t="s">
        <v>78</v>
      </c>
      <c r="C181" s="15">
        <v>992</v>
      </c>
      <c r="D181" s="16" t="s">
        <v>40</v>
      </c>
      <c r="E181" s="16" t="s">
        <v>66</v>
      </c>
      <c r="F181" s="16" t="s">
        <v>90</v>
      </c>
      <c r="G181" s="16" t="s">
        <v>112</v>
      </c>
      <c r="H181" s="16" t="s">
        <v>126</v>
      </c>
      <c r="I181" s="17"/>
      <c r="J181" s="16" t="s">
        <v>10</v>
      </c>
      <c r="K181" s="19">
        <v>45762800</v>
      </c>
      <c r="L181" s="19">
        <f t="shared" si="17"/>
        <v>45762800</v>
      </c>
      <c r="N181" s="40"/>
    </row>
    <row r="182" spans="1:14" s="18" customFormat="1" ht="15.95" customHeight="1" thickBot="1">
      <c r="A182" s="13"/>
      <c r="B182" s="14" t="s">
        <v>78</v>
      </c>
      <c r="C182" s="15">
        <v>992</v>
      </c>
      <c r="D182" s="16" t="s">
        <v>40</v>
      </c>
      <c r="E182" s="16" t="s">
        <v>116</v>
      </c>
      <c r="F182" s="16" t="s">
        <v>91</v>
      </c>
      <c r="G182" s="16" t="s">
        <v>112</v>
      </c>
      <c r="H182" s="16" t="s">
        <v>127</v>
      </c>
      <c r="I182" s="17"/>
      <c r="J182" s="16" t="s">
        <v>10</v>
      </c>
      <c r="K182" s="19">
        <v>600000</v>
      </c>
      <c r="L182" s="19">
        <f t="shared" si="17"/>
        <v>600000</v>
      </c>
      <c r="N182" s="40"/>
    </row>
    <row r="183" spans="1:14" s="18" customFormat="1" ht="15.95" customHeight="1" thickBot="1">
      <c r="A183" s="13"/>
      <c r="B183" s="14" t="s">
        <v>78</v>
      </c>
      <c r="C183" s="15">
        <v>992</v>
      </c>
      <c r="D183" s="16" t="s">
        <v>40</v>
      </c>
      <c r="E183" s="16" t="s">
        <v>67</v>
      </c>
      <c r="F183" s="16" t="s">
        <v>91</v>
      </c>
      <c r="G183" s="16" t="s">
        <v>112</v>
      </c>
      <c r="H183" s="16" t="s">
        <v>128</v>
      </c>
      <c r="I183" s="17"/>
      <c r="J183" s="16" t="s">
        <v>10</v>
      </c>
      <c r="K183" s="19">
        <v>1500000</v>
      </c>
      <c r="L183" s="19">
        <f t="shared" ref="L183" si="50">K183</f>
        <v>1500000</v>
      </c>
      <c r="N183" s="40"/>
    </row>
    <row r="184" spans="1:14" s="18" customFormat="1" ht="15.95" customHeight="1" thickBot="1">
      <c r="A184" s="13"/>
      <c r="B184" s="14" t="s">
        <v>78</v>
      </c>
      <c r="C184" s="15">
        <v>992</v>
      </c>
      <c r="D184" s="16" t="s">
        <v>40</v>
      </c>
      <c r="E184" s="16" t="s">
        <v>157</v>
      </c>
      <c r="F184" s="16" t="s">
        <v>91</v>
      </c>
      <c r="G184" s="16" t="s">
        <v>112</v>
      </c>
      <c r="H184" s="16" t="s">
        <v>189</v>
      </c>
      <c r="I184" s="17"/>
      <c r="J184" s="16" t="s">
        <v>190</v>
      </c>
      <c r="K184" s="19">
        <v>1500000</v>
      </c>
      <c r="L184" s="19">
        <f t="shared" si="17"/>
        <v>1500000</v>
      </c>
      <c r="N184" s="40"/>
    </row>
    <row r="185" spans="1:14" s="12" customFormat="1" ht="15.95" customHeight="1" thickBot="1">
      <c r="A185" s="6"/>
      <c r="B185" s="7" t="s">
        <v>130</v>
      </c>
      <c r="C185" s="8">
        <v>992</v>
      </c>
      <c r="D185" s="5" t="s">
        <v>41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166</v>
      </c>
      <c r="K185" s="10">
        <f>SUM(K186:K197)</f>
        <v>5079000</v>
      </c>
      <c r="L185" s="10">
        <f t="shared" si="17"/>
        <v>5079000</v>
      </c>
      <c r="N185" s="39"/>
    </row>
    <row r="186" spans="1:14" s="18" customFormat="1" ht="15.95" customHeight="1" thickBot="1">
      <c r="A186" s="13"/>
      <c r="B186" s="14" t="s">
        <v>130</v>
      </c>
      <c r="C186" s="15">
        <v>992</v>
      </c>
      <c r="D186" s="16" t="s">
        <v>41</v>
      </c>
      <c r="E186" s="16" t="s">
        <v>66</v>
      </c>
      <c r="F186" s="16" t="s">
        <v>89</v>
      </c>
      <c r="G186" s="16" t="s">
        <v>101</v>
      </c>
      <c r="H186" s="16"/>
      <c r="I186" s="17"/>
      <c r="J186" s="16" t="s">
        <v>10</v>
      </c>
      <c r="K186" s="19">
        <v>3505000</v>
      </c>
      <c r="L186" s="19">
        <f t="shared" ref="L186:L197" si="51">K186</f>
        <v>3505000</v>
      </c>
      <c r="N186" s="40"/>
    </row>
    <row r="187" spans="1:14" s="18" customFormat="1" ht="15.95" customHeight="1" thickBot="1">
      <c r="A187" s="13"/>
      <c r="B187" s="14" t="s">
        <v>130</v>
      </c>
      <c r="C187" s="15">
        <v>992</v>
      </c>
      <c r="D187" s="16" t="s">
        <v>41</v>
      </c>
      <c r="E187" s="16" t="s">
        <v>66</v>
      </c>
      <c r="F187" s="16" t="s">
        <v>89</v>
      </c>
      <c r="G187" s="16" t="s">
        <v>181</v>
      </c>
      <c r="H187" s="16"/>
      <c r="I187" s="17"/>
      <c r="J187" s="16" t="s">
        <v>10</v>
      </c>
      <c r="K187" s="19">
        <v>13000</v>
      </c>
      <c r="L187" s="19">
        <f t="shared" ref="L187" si="52">K187</f>
        <v>13000</v>
      </c>
      <c r="N187" s="40"/>
    </row>
    <row r="188" spans="1:14" s="18" customFormat="1" ht="15.95" customHeight="1" thickBot="1">
      <c r="A188" s="13"/>
      <c r="B188" s="14" t="s">
        <v>130</v>
      </c>
      <c r="C188" s="15">
        <v>992</v>
      </c>
      <c r="D188" s="16" t="s">
        <v>41</v>
      </c>
      <c r="E188" s="16" t="s">
        <v>66</v>
      </c>
      <c r="F188" s="16" t="s">
        <v>118</v>
      </c>
      <c r="G188" s="16" t="s">
        <v>102</v>
      </c>
      <c r="H188" s="16"/>
      <c r="I188" s="17"/>
      <c r="J188" s="16" t="s">
        <v>10</v>
      </c>
      <c r="K188" s="19">
        <v>1049000</v>
      </c>
      <c r="L188" s="19">
        <f t="shared" si="51"/>
        <v>1049000</v>
      </c>
      <c r="N188" s="40"/>
    </row>
    <row r="189" spans="1:14" s="18" customFormat="1" ht="15.95" customHeight="1" thickBot="1">
      <c r="A189" s="13"/>
      <c r="B189" s="14" t="s">
        <v>130</v>
      </c>
      <c r="C189" s="15">
        <v>992</v>
      </c>
      <c r="D189" s="16" t="s">
        <v>41</v>
      </c>
      <c r="E189" s="16" t="s">
        <v>66</v>
      </c>
      <c r="F189" s="16" t="s">
        <v>85</v>
      </c>
      <c r="G189" s="16" t="s">
        <v>104</v>
      </c>
      <c r="H189" s="16"/>
      <c r="I189" s="17"/>
      <c r="J189" s="16" t="s">
        <v>10</v>
      </c>
      <c r="K189" s="19">
        <v>1000</v>
      </c>
      <c r="L189" s="19">
        <f t="shared" ref="L189" si="53">K189</f>
        <v>1000</v>
      </c>
      <c r="N189" s="40"/>
    </row>
    <row r="190" spans="1:14" s="18" customFormat="1" ht="15.95" customHeight="1" thickBot="1">
      <c r="A190" s="13"/>
      <c r="B190" s="14" t="s">
        <v>130</v>
      </c>
      <c r="C190" s="15">
        <v>992</v>
      </c>
      <c r="D190" s="16" t="s">
        <v>41</v>
      </c>
      <c r="E190" s="16" t="s">
        <v>66</v>
      </c>
      <c r="F190" s="16" t="s">
        <v>85</v>
      </c>
      <c r="G190" s="16" t="s">
        <v>107</v>
      </c>
      <c r="H190" s="16"/>
      <c r="I190" s="17"/>
      <c r="J190" s="16" t="s">
        <v>10</v>
      </c>
      <c r="K190" s="19">
        <v>10000</v>
      </c>
      <c r="L190" s="19">
        <f t="shared" si="51"/>
        <v>10000</v>
      </c>
      <c r="N190" s="40"/>
    </row>
    <row r="191" spans="1:14" s="18" customFormat="1" ht="15.95" customHeight="1" thickBot="1">
      <c r="A191" s="13"/>
      <c r="B191" s="14" t="s">
        <v>130</v>
      </c>
      <c r="C191" s="15">
        <v>992</v>
      </c>
      <c r="D191" s="16" t="s">
        <v>41</v>
      </c>
      <c r="E191" s="16" t="s">
        <v>66</v>
      </c>
      <c r="F191" s="16" t="s">
        <v>85</v>
      </c>
      <c r="G191" s="16" t="s">
        <v>108</v>
      </c>
      <c r="H191" s="16"/>
      <c r="I191" s="17"/>
      <c r="J191" s="16" t="s">
        <v>10</v>
      </c>
      <c r="K191" s="19">
        <v>413000</v>
      </c>
      <c r="L191" s="19">
        <f t="shared" si="51"/>
        <v>413000</v>
      </c>
      <c r="N191" s="40"/>
    </row>
    <row r="192" spans="1:14" s="18" customFormat="1" ht="15.95" customHeight="1" thickBot="1">
      <c r="A192" s="13"/>
      <c r="B192" s="14" t="s">
        <v>130</v>
      </c>
      <c r="C192" s="15">
        <v>992</v>
      </c>
      <c r="D192" s="16" t="s">
        <v>41</v>
      </c>
      <c r="E192" s="16" t="s">
        <v>66</v>
      </c>
      <c r="F192" s="16" t="s">
        <v>85</v>
      </c>
      <c r="G192" s="16" t="s">
        <v>111</v>
      </c>
      <c r="H192" s="16"/>
      <c r="I192" s="17"/>
      <c r="J192" s="16" t="s">
        <v>10</v>
      </c>
      <c r="K192" s="19">
        <v>30000</v>
      </c>
      <c r="L192" s="19">
        <f t="shared" si="51"/>
        <v>30000</v>
      </c>
      <c r="N192" s="40"/>
    </row>
    <row r="193" spans="1:14" s="18" customFormat="1" ht="15.95" hidden="1" customHeight="1" thickBot="1">
      <c r="A193" s="13"/>
      <c r="B193" s="14" t="s">
        <v>130</v>
      </c>
      <c r="C193" s="15">
        <v>992</v>
      </c>
      <c r="D193" s="16" t="s">
        <v>41</v>
      </c>
      <c r="E193" s="16" t="s">
        <v>66</v>
      </c>
      <c r="F193" s="16" t="s">
        <v>85</v>
      </c>
      <c r="G193" s="16" t="s">
        <v>109</v>
      </c>
      <c r="H193" s="16"/>
      <c r="I193" s="17"/>
      <c r="J193" s="16" t="s">
        <v>10</v>
      </c>
      <c r="K193" s="19">
        <v>0</v>
      </c>
      <c r="L193" s="19">
        <f t="shared" ref="L193:L196" si="54">K193</f>
        <v>0</v>
      </c>
      <c r="N193" s="40"/>
    </row>
    <row r="194" spans="1:14" s="18" customFormat="1" ht="15.95" customHeight="1" thickBot="1">
      <c r="A194" s="13"/>
      <c r="B194" s="14" t="s">
        <v>130</v>
      </c>
      <c r="C194" s="15">
        <v>992</v>
      </c>
      <c r="D194" s="16" t="s">
        <v>41</v>
      </c>
      <c r="E194" s="16" t="s">
        <v>66</v>
      </c>
      <c r="F194" s="16" t="s">
        <v>85</v>
      </c>
      <c r="G194" s="16" t="s">
        <v>179</v>
      </c>
      <c r="H194" s="16"/>
      <c r="I194" s="17"/>
      <c r="J194" s="16" t="s">
        <v>10</v>
      </c>
      <c r="K194" s="19">
        <v>50000</v>
      </c>
      <c r="L194" s="19">
        <f t="shared" ref="L194" si="55">K194</f>
        <v>50000</v>
      </c>
      <c r="N194" s="40"/>
    </row>
    <row r="195" spans="1:14" s="18" customFormat="1" ht="15.95" hidden="1" customHeight="1" thickBot="1">
      <c r="A195" s="13"/>
      <c r="B195" s="14" t="s">
        <v>130</v>
      </c>
      <c r="C195" s="15">
        <v>992</v>
      </c>
      <c r="D195" s="16" t="s">
        <v>41</v>
      </c>
      <c r="E195" s="16" t="s">
        <v>66</v>
      </c>
      <c r="F195" s="16" t="s">
        <v>85</v>
      </c>
      <c r="G195" s="16" t="s">
        <v>182</v>
      </c>
      <c r="H195" s="16"/>
      <c r="I195" s="17"/>
      <c r="J195" s="16" t="s">
        <v>10</v>
      </c>
      <c r="K195" s="19">
        <v>0</v>
      </c>
      <c r="L195" s="19">
        <f t="shared" ref="L195" si="56">K195</f>
        <v>0</v>
      </c>
      <c r="N195" s="40"/>
    </row>
    <row r="196" spans="1:14" s="18" customFormat="1" ht="15.95" hidden="1" customHeight="1" thickBot="1">
      <c r="A196" s="13"/>
      <c r="B196" s="14" t="s">
        <v>130</v>
      </c>
      <c r="C196" s="15">
        <v>992</v>
      </c>
      <c r="D196" s="16" t="s">
        <v>41</v>
      </c>
      <c r="E196" s="16" t="s">
        <v>66</v>
      </c>
      <c r="F196" s="16" t="s">
        <v>88</v>
      </c>
      <c r="G196" s="16" t="s">
        <v>110</v>
      </c>
      <c r="H196" s="16"/>
      <c r="I196" s="17"/>
      <c r="J196" s="16" t="s">
        <v>10</v>
      </c>
      <c r="K196" s="19">
        <v>0</v>
      </c>
      <c r="L196" s="19">
        <f t="shared" si="54"/>
        <v>0</v>
      </c>
      <c r="N196" s="40"/>
    </row>
    <row r="197" spans="1:14" s="18" customFormat="1" ht="15.95" customHeight="1" thickBot="1">
      <c r="A197" s="13"/>
      <c r="B197" s="14" t="s">
        <v>130</v>
      </c>
      <c r="C197" s="15">
        <v>992</v>
      </c>
      <c r="D197" s="16" t="s">
        <v>41</v>
      </c>
      <c r="E197" s="16" t="s">
        <v>66</v>
      </c>
      <c r="F197" s="16" t="s">
        <v>124</v>
      </c>
      <c r="G197" s="16" t="s">
        <v>183</v>
      </c>
      <c r="H197" s="16"/>
      <c r="I197" s="17"/>
      <c r="J197" s="16" t="s">
        <v>10</v>
      </c>
      <c r="K197" s="19">
        <v>8000</v>
      </c>
      <c r="L197" s="19">
        <f t="shared" si="51"/>
        <v>8000</v>
      </c>
      <c r="N197" s="40"/>
    </row>
    <row r="198" spans="1:14" s="12" customFormat="1" ht="15.95" customHeight="1" thickBot="1">
      <c r="A198" s="6"/>
      <c r="B198" s="7" t="s">
        <v>78</v>
      </c>
      <c r="C198" s="8">
        <v>992</v>
      </c>
      <c r="D198" s="5" t="s">
        <v>42</v>
      </c>
      <c r="E198" s="5" t="s">
        <v>17</v>
      </c>
      <c r="F198" s="5" t="s">
        <v>16</v>
      </c>
      <c r="G198" s="5" t="s">
        <v>9</v>
      </c>
      <c r="H198" s="5"/>
      <c r="I198" s="9"/>
      <c r="J198" s="5" t="s">
        <v>166</v>
      </c>
      <c r="K198" s="10">
        <f>K201+K199</f>
        <v>1469300</v>
      </c>
      <c r="L198" s="10">
        <f t="shared" si="17"/>
        <v>1469300</v>
      </c>
      <c r="N198" s="39"/>
    </row>
    <row r="199" spans="1:14" s="12" customFormat="1" ht="15.95" customHeight="1" thickBot="1">
      <c r="A199" s="6"/>
      <c r="B199" s="7" t="s">
        <v>78</v>
      </c>
      <c r="C199" s="8">
        <v>992</v>
      </c>
      <c r="D199" s="5" t="s">
        <v>121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163</v>
      </c>
      <c r="K199" s="10">
        <f>K200</f>
        <v>1389300</v>
      </c>
      <c r="L199" s="10">
        <f t="shared" ref="L199:L200" si="57">K199</f>
        <v>1389300</v>
      </c>
      <c r="N199" s="39"/>
    </row>
    <row r="200" spans="1:14" s="18" customFormat="1" ht="15.95" customHeight="1" thickBot="1">
      <c r="A200" s="13"/>
      <c r="B200" s="14" t="s">
        <v>78</v>
      </c>
      <c r="C200" s="15">
        <v>992</v>
      </c>
      <c r="D200" s="16" t="s">
        <v>121</v>
      </c>
      <c r="E200" s="16" t="s">
        <v>152</v>
      </c>
      <c r="F200" s="16" t="s">
        <v>122</v>
      </c>
      <c r="G200" s="16" t="s">
        <v>123</v>
      </c>
      <c r="H200" s="16"/>
      <c r="I200" s="17"/>
      <c r="J200" s="16" t="s">
        <v>163</v>
      </c>
      <c r="K200" s="19">
        <v>1389300</v>
      </c>
      <c r="L200" s="19">
        <f t="shared" si="57"/>
        <v>1389300</v>
      </c>
      <c r="N200" s="40"/>
    </row>
    <row r="201" spans="1:14" s="12" customFormat="1" ht="15.95" customHeight="1" thickBot="1">
      <c r="A201" s="6"/>
      <c r="B201" s="7" t="s">
        <v>78</v>
      </c>
      <c r="C201" s="8">
        <v>992</v>
      </c>
      <c r="D201" s="5">
        <v>1006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SUM(K202:K202)</f>
        <v>80000</v>
      </c>
      <c r="L201" s="10">
        <f t="shared" si="17"/>
        <v>80000</v>
      </c>
      <c r="N201" s="39"/>
    </row>
    <row r="202" spans="1:14" s="18" customFormat="1" ht="15.95" customHeight="1" thickBot="1">
      <c r="A202" s="13"/>
      <c r="B202" s="14" t="s">
        <v>78</v>
      </c>
      <c r="C202" s="15">
        <v>992</v>
      </c>
      <c r="D202" s="16">
        <v>1006</v>
      </c>
      <c r="E202" s="16" t="s">
        <v>52</v>
      </c>
      <c r="F202" s="16" t="s">
        <v>85</v>
      </c>
      <c r="G202" s="16" t="s">
        <v>108</v>
      </c>
      <c r="H202" s="16"/>
      <c r="I202" s="17"/>
      <c r="J202" s="16" t="s">
        <v>10</v>
      </c>
      <c r="K202" s="19">
        <v>80000</v>
      </c>
      <c r="L202" s="19">
        <f t="shared" si="17"/>
        <v>80000</v>
      </c>
      <c r="N202" s="40"/>
    </row>
    <row r="203" spans="1:14" s="12" customFormat="1" ht="15.95" customHeight="1" thickBot="1">
      <c r="A203" s="6"/>
      <c r="B203" s="7" t="s">
        <v>78</v>
      </c>
      <c r="C203" s="8">
        <v>992</v>
      </c>
      <c r="D203" s="5">
        <v>1100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166</v>
      </c>
      <c r="K203" s="10">
        <f>K204</f>
        <v>100000</v>
      </c>
      <c r="L203" s="10">
        <f t="shared" si="17"/>
        <v>100000</v>
      </c>
      <c r="N203" s="39"/>
    </row>
    <row r="204" spans="1:14" s="12" customFormat="1" ht="15.95" customHeight="1" thickBot="1">
      <c r="A204" s="6"/>
      <c r="B204" s="7" t="s">
        <v>78</v>
      </c>
      <c r="C204" s="8">
        <v>992</v>
      </c>
      <c r="D204" s="5">
        <v>1101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10</v>
      </c>
      <c r="K204" s="10">
        <f>SUM(K205:K205)</f>
        <v>100000</v>
      </c>
      <c r="L204" s="10">
        <f t="shared" si="17"/>
        <v>100000</v>
      </c>
      <c r="N204" s="39"/>
    </row>
    <row r="205" spans="1:14" s="18" customFormat="1" ht="15.95" customHeight="1" thickBot="1">
      <c r="A205" s="13"/>
      <c r="B205" s="14" t="s">
        <v>78</v>
      </c>
      <c r="C205" s="15">
        <v>992</v>
      </c>
      <c r="D205" s="16">
        <v>1101</v>
      </c>
      <c r="E205" s="16" t="s">
        <v>68</v>
      </c>
      <c r="F205" s="16" t="s">
        <v>90</v>
      </c>
      <c r="G205" s="16" t="s">
        <v>112</v>
      </c>
      <c r="H205" s="16" t="s">
        <v>129</v>
      </c>
      <c r="I205" s="17"/>
      <c r="J205" s="16" t="s">
        <v>10</v>
      </c>
      <c r="K205" s="19">
        <v>100000</v>
      </c>
      <c r="L205" s="19">
        <f t="shared" si="17"/>
        <v>100000</v>
      </c>
      <c r="N205" s="40"/>
    </row>
    <row r="206" spans="1:14" s="12" customFormat="1" ht="15.95" customHeight="1" thickBot="1">
      <c r="A206" s="6"/>
      <c r="B206" s="7" t="s">
        <v>78</v>
      </c>
      <c r="C206" s="8">
        <v>992</v>
      </c>
      <c r="D206" s="5">
        <v>1200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166</v>
      </c>
      <c r="K206" s="10">
        <f>K207</f>
        <v>1100000</v>
      </c>
      <c r="L206" s="10">
        <f t="shared" si="17"/>
        <v>1100000</v>
      </c>
      <c r="N206" s="39"/>
    </row>
    <row r="207" spans="1:14" s="12" customFormat="1" ht="15.95" customHeight="1" thickBot="1">
      <c r="A207" s="6"/>
      <c r="B207" s="7" t="s">
        <v>78</v>
      </c>
      <c r="C207" s="8">
        <v>992</v>
      </c>
      <c r="D207" s="5" t="s">
        <v>69</v>
      </c>
      <c r="E207" s="5" t="s">
        <v>17</v>
      </c>
      <c r="F207" s="5" t="s">
        <v>16</v>
      </c>
      <c r="G207" s="5" t="s">
        <v>9</v>
      </c>
      <c r="H207" s="5"/>
      <c r="I207" s="9"/>
      <c r="J207" s="5" t="s">
        <v>10</v>
      </c>
      <c r="K207" s="10">
        <f>K208</f>
        <v>1100000</v>
      </c>
      <c r="L207" s="10">
        <f t="shared" si="17"/>
        <v>1100000</v>
      </c>
      <c r="N207" s="39"/>
    </row>
    <row r="208" spans="1:14" s="18" customFormat="1" ht="15.95" customHeight="1" thickBot="1">
      <c r="A208" s="13"/>
      <c r="B208" s="14" t="s">
        <v>78</v>
      </c>
      <c r="C208" s="15">
        <v>992</v>
      </c>
      <c r="D208" s="16" t="s">
        <v>69</v>
      </c>
      <c r="E208" s="16" t="s">
        <v>70</v>
      </c>
      <c r="F208" s="16" t="s">
        <v>85</v>
      </c>
      <c r="G208" s="16" t="s">
        <v>108</v>
      </c>
      <c r="H208" s="16"/>
      <c r="I208" s="17"/>
      <c r="J208" s="16" t="s">
        <v>10</v>
      </c>
      <c r="K208" s="19">
        <v>1100000</v>
      </c>
      <c r="L208" s="19">
        <f t="shared" si="17"/>
        <v>1100000</v>
      </c>
      <c r="N208" s="40"/>
    </row>
    <row r="209" spans="1:14" s="12" customFormat="1" ht="15.95" customHeight="1" thickBot="1">
      <c r="A209" s="6"/>
      <c r="B209" s="7" t="s">
        <v>78</v>
      </c>
      <c r="C209" s="8">
        <v>992</v>
      </c>
      <c r="D209" s="5">
        <v>1300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166</v>
      </c>
      <c r="K209" s="10">
        <f>K210</f>
        <v>3300000</v>
      </c>
      <c r="L209" s="10">
        <f t="shared" si="17"/>
        <v>3300000</v>
      </c>
      <c r="N209" s="39"/>
    </row>
    <row r="210" spans="1:14" s="12" customFormat="1" ht="15.95" customHeight="1" thickBot="1">
      <c r="A210" s="6"/>
      <c r="B210" s="7" t="s">
        <v>78</v>
      </c>
      <c r="C210" s="8">
        <v>992</v>
      </c>
      <c r="D210" s="5">
        <v>1301</v>
      </c>
      <c r="E210" s="5" t="s">
        <v>17</v>
      </c>
      <c r="F210" s="5" t="s">
        <v>16</v>
      </c>
      <c r="G210" s="5" t="s">
        <v>9</v>
      </c>
      <c r="H210" s="5"/>
      <c r="I210" s="9"/>
      <c r="J210" s="5" t="s">
        <v>10</v>
      </c>
      <c r="K210" s="10">
        <f>K211</f>
        <v>3300000</v>
      </c>
      <c r="L210" s="10">
        <f t="shared" si="17"/>
        <v>3300000</v>
      </c>
      <c r="N210" s="39"/>
    </row>
    <row r="211" spans="1:14" s="18" customFormat="1" ht="15.95" customHeight="1" thickBot="1">
      <c r="A211" s="13"/>
      <c r="B211" s="14" t="s">
        <v>78</v>
      </c>
      <c r="C211" s="15">
        <v>992</v>
      </c>
      <c r="D211" s="16">
        <v>1301</v>
      </c>
      <c r="E211" s="16" t="s">
        <v>71</v>
      </c>
      <c r="F211" s="16">
        <v>730</v>
      </c>
      <c r="G211" s="16" t="s">
        <v>113</v>
      </c>
      <c r="H211" s="16"/>
      <c r="I211" s="17"/>
      <c r="J211" s="16" t="s">
        <v>10</v>
      </c>
      <c r="K211" s="19">
        <v>3300000</v>
      </c>
      <c r="L211" s="19">
        <f t="shared" si="17"/>
        <v>3300000</v>
      </c>
      <c r="N211" s="40"/>
    </row>
    <row r="212" spans="1:14" s="18" customFormat="1" ht="15.75" customHeight="1" thickBot="1">
      <c r="A212" s="45" t="s">
        <v>79</v>
      </c>
      <c r="B212" s="46"/>
      <c r="C212" s="46"/>
      <c r="D212" s="46"/>
      <c r="E212" s="46"/>
      <c r="F212" s="46"/>
      <c r="G212" s="46"/>
      <c r="H212" s="46"/>
      <c r="I212" s="46"/>
      <c r="J212" s="47"/>
      <c r="K212" s="11">
        <f>K29+K25</f>
        <v>239853567.38</v>
      </c>
      <c r="L212" s="10">
        <f t="shared" ref="L212" si="58">K212</f>
        <v>239853567.38</v>
      </c>
      <c r="N212" s="40"/>
    </row>
    <row r="213" spans="1:14" s="18" customFormat="1" ht="15" customHeight="1" thickBot="1">
      <c r="A213" s="79" t="s">
        <v>80</v>
      </c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1"/>
      <c r="N213" s="40"/>
    </row>
    <row r="214" spans="1:14" s="12" customFormat="1" ht="59.25" customHeight="1" thickBot="1">
      <c r="A214" s="27" t="s">
        <v>77</v>
      </c>
      <c r="B214" s="30" t="s">
        <v>81</v>
      </c>
      <c r="C214" s="53" t="s">
        <v>159</v>
      </c>
      <c r="D214" s="54"/>
      <c r="E214" s="54"/>
      <c r="F214" s="55"/>
      <c r="G214" s="5" t="s">
        <v>9</v>
      </c>
      <c r="H214" s="5"/>
      <c r="I214" s="9"/>
      <c r="J214" s="5" t="s">
        <v>10</v>
      </c>
      <c r="K214" s="11">
        <v>28000000</v>
      </c>
      <c r="L214" s="10">
        <f>K214</f>
        <v>28000000</v>
      </c>
      <c r="N214" s="39"/>
    </row>
    <row r="215" spans="1:14" s="18" customFormat="1" ht="15.75" customHeight="1" thickBot="1">
      <c r="A215" s="45" t="s">
        <v>83</v>
      </c>
      <c r="B215" s="46"/>
      <c r="C215" s="46"/>
      <c r="D215" s="46"/>
      <c r="E215" s="46"/>
      <c r="F215" s="46"/>
      <c r="G215" s="46"/>
      <c r="H215" s="46"/>
      <c r="I215" s="46"/>
      <c r="J215" s="47"/>
      <c r="K215" s="11">
        <f>SUM(K214:K214)</f>
        <v>28000000</v>
      </c>
      <c r="L215" s="10">
        <f t="shared" ref="L215" si="59">K215</f>
        <v>28000000</v>
      </c>
      <c r="N215" s="40"/>
    </row>
    <row r="216" spans="1:14" s="18" customFormat="1" ht="15.75" thickBot="1">
      <c r="A216" s="74" t="s">
        <v>12</v>
      </c>
      <c r="B216" s="75"/>
      <c r="C216" s="31" t="s">
        <v>84</v>
      </c>
      <c r="D216" s="31" t="s">
        <v>84</v>
      </c>
      <c r="E216" s="31" t="s">
        <v>84</v>
      </c>
      <c r="F216" s="31" t="s">
        <v>84</v>
      </c>
      <c r="G216" s="31" t="s">
        <v>84</v>
      </c>
      <c r="H216" s="31" t="s">
        <v>84</v>
      </c>
      <c r="I216" s="31" t="s">
        <v>84</v>
      </c>
      <c r="J216" s="31" t="s">
        <v>84</v>
      </c>
      <c r="K216" s="32">
        <f>K212+K215</f>
        <v>267853567.38</v>
      </c>
      <c r="L216" s="32">
        <f>K216</f>
        <v>267853567.38</v>
      </c>
      <c r="M216" s="43" t="s">
        <v>178</v>
      </c>
      <c r="N216" s="44"/>
    </row>
    <row r="218" spans="1:14" ht="15.75">
      <c r="A218" s="33" t="s">
        <v>146</v>
      </c>
      <c r="L218"/>
    </row>
    <row r="219" spans="1:14" ht="15.75">
      <c r="A219" s="35" t="s">
        <v>150</v>
      </c>
      <c r="L219"/>
    </row>
    <row r="220" spans="1:14" ht="15.75">
      <c r="A220" s="35" t="s">
        <v>151</v>
      </c>
      <c r="G220" s="34"/>
      <c r="H220" s="34"/>
      <c r="K220" s="35" t="s">
        <v>147</v>
      </c>
      <c r="L220"/>
    </row>
    <row r="221" spans="1:14">
      <c r="G221" s="65" t="s">
        <v>145</v>
      </c>
      <c r="H221" s="65"/>
      <c r="L221"/>
    </row>
  </sheetData>
  <mergeCells count="33">
    <mergeCell ref="G221:H221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16:B216"/>
    <mergeCell ref="A24:L24"/>
    <mergeCell ref="A212:J212"/>
    <mergeCell ref="A213:L213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A215:J215"/>
    <mergeCell ref="A20:B20"/>
    <mergeCell ref="J20:J22"/>
    <mergeCell ref="A21:A22"/>
    <mergeCell ref="B21:B22"/>
    <mergeCell ref="G20:G22"/>
    <mergeCell ref="H20:H22"/>
    <mergeCell ref="C214:F214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0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2019-05-27T12:00:07Z</cp:lastPrinted>
  <dcterms:created xsi:type="dcterms:W3CDTF">2015-12-16T13:54:17Z</dcterms:created>
  <dcterms:modified xsi:type="dcterms:W3CDTF">2019-05-27T12:00:21Z</dcterms:modified>
</cp:coreProperties>
</file>